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7" activeTab="48"/>
  </bookViews>
  <sheets>
    <sheet name="08.01" sheetId="1" r:id="rId1"/>
    <sheet name="15.01" sheetId="2" r:id="rId2"/>
    <sheet name="22.01" sheetId="3" r:id="rId3"/>
    <sheet name="29.01" sheetId="4" r:id="rId4"/>
    <sheet name="05.02" sheetId="5" r:id="rId5"/>
    <sheet name="12.02" sheetId="6" r:id="rId6"/>
    <sheet name="19.02" sheetId="7" r:id="rId7"/>
    <sheet name="26.02" sheetId="8" r:id="rId8"/>
    <sheet name="05.03" sheetId="9" r:id="rId9"/>
    <sheet name="KAZANLI" sheetId="18" r:id="rId10"/>
    <sheet name="12.03" sheetId="10" r:id="rId11"/>
    <sheet name="19.03" sheetId="11" r:id="rId12"/>
    <sheet name="26.03" sheetId="12" r:id="rId13"/>
    <sheet name="02.04" sheetId="13" r:id="rId14"/>
    <sheet name="09.04" sheetId="14" r:id="rId15"/>
    <sheet name="16.04" sheetId="15" r:id="rId16"/>
    <sheet name="23.04" sheetId="16" r:id="rId17"/>
    <sheet name="30.04" sheetId="17" r:id="rId18"/>
    <sheet name="14.05" sheetId="19" r:id="rId19"/>
    <sheet name="21.05" sheetId="20" r:id="rId20"/>
    <sheet name="28.05" sheetId="21" r:id="rId21"/>
    <sheet name="04.06" sheetId="22" r:id="rId22"/>
    <sheet name="11.06" sheetId="23" r:id="rId23"/>
    <sheet name="18.06" sheetId="24" r:id="rId24"/>
    <sheet name="25.06" sheetId="25" r:id="rId25"/>
    <sheet name="02.07" sheetId="26" r:id="rId26"/>
    <sheet name="23.07" sheetId="27" r:id="rId27"/>
    <sheet name="30.07" sheetId="28" r:id="rId28"/>
    <sheet name="06.08" sheetId="29" r:id="rId29"/>
    <sheet name="13.08" sheetId="30" r:id="rId30"/>
    <sheet name="20.08" sheetId="31" r:id="rId31"/>
    <sheet name="27.08" sheetId="32" r:id="rId32"/>
    <sheet name="03.09" sheetId="33" r:id="rId33"/>
    <sheet name="10.09" sheetId="34" r:id="rId34"/>
    <sheet name="17.09" sheetId="35" r:id="rId35"/>
    <sheet name="24.09" sheetId="36" r:id="rId36"/>
    <sheet name="01.10" sheetId="37" r:id="rId37"/>
    <sheet name="08.10" sheetId="38" r:id="rId38"/>
    <sheet name="15.10" sheetId="39" r:id="rId39"/>
    <sheet name="22.10" sheetId="40" r:id="rId40"/>
    <sheet name="29.10" sheetId="41" r:id="rId41"/>
    <sheet name="05.11" sheetId="42" r:id="rId42"/>
    <sheet name="12.11" sheetId="43" r:id="rId43"/>
    <sheet name="19.11" sheetId="44" r:id="rId44"/>
    <sheet name="26.11" sheetId="45" r:id="rId45"/>
    <sheet name="03.12" sheetId="46" r:id="rId46"/>
    <sheet name="10.12" sheetId="47" r:id="rId47"/>
    <sheet name="17.12" sheetId="48" r:id="rId48"/>
    <sheet name="24.12" sheetId="49" r:id="rId49"/>
    <sheet name="31.12" sheetId="50" r:id="rId50"/>
  </sheets>
  <definedNames>
    <definedName name="_xlnm._FilterDatabase" localSheetId="36" hidden="1">'01.10'!$A$1:$H$60</definedName>
    <definedName name="_xlnm._FilterDatabase" localSheetId="13" hidden="1">'02.04'!$A$1:$H$79</definedName>
    <definedName name="_xlnm._FilterDatabase" localSheetId="25" hidden="1">'02.07'!$A$1:$H$111</definedName>
    <definedName name="_xlnm._FilterDatabase" localSheetId="32" hidden="1">'03.09'!$A$1:$H$70</definedName>
    <definedName name="_xlnm._FilterDatabase" localSheetId="45" hidden="1">'03.12'!$A$1:$H$80</definedName>
    <definedName name="_xlnm._FilterDatabase" localSheetId="21" hidden="1">'04.06'!$A$1:$H$84</definedName>
    <definedName name="_xlnm._FilterDatabase" localSheetId="4" hidden="1">'05.02'!$A$1:$H$80</definedName>
    <definedName name="_xlnm._FilterDatabase" localSheetId="8" hidden="1">'05.03'!$A$1:$H$78</definedName>
    <definedName name="_xlnm._FilterDatabase" localSheetId="41" hidden="1">'05.11'!$A$1:$H$85</definedName>
    <definedName name="_xlnm._FilterDatabase" localSheetId="28" hidden="1">'06.08'!$A$1:$H$97</definedName>
    <definedName name="_xlnm._FilterDatabase" localSheetId="0" hidden="1">'08.01'!$A$1:$H$99</definedName>
    <definedName name="_xlnm._FilterDatabase" localSheetId="37" hidden="1">'08.10'!$A$1:$H$77</definedName>
    <definedName name="_xlnm._FilterDatabase" localSheetId="14" hidden="1">'09.04'!$A$1:$H$79</definedName>
    <definedName name="_xlnm._FilterDatabase" localSheetId="33" hidden="1">'10.09'!$A$1:$H$72</definedName>
    <definedName name="_xlnm._FilterDatabase" localSheetId="46" hidden="1">'10.12'!$A$1:$H$79</definedName>
    <definedName name="_xlnm._FilterDatabase" localSheetId="22" hidden="1">'11.06'!$A$1:$K$85</definedName>
    <definedName name="_xlnm._FilterDatabase" localSheetId="5" hidden="1">'12.02'!$A$1:$H$67</definedName>
    <definedName name="_xlnm._FilterDatabase" localSheetId="10" hidden="1">'12.03'!$A$1:$H$75</definedName>
    <definedName name="_xlnm._FilterDatabase" localSheetId="42" hidden="1">'12.11'!$A$1:$H$86</definedName>
    <definedName name="_xlnm._FilterDatabase" localSheetId="29" hidden="1">'13.08'!$A$1:$H$78</definedName>
    <definedName name="_xlnm._FilterDatabase" localSheetId="18" hidden="1">'14.05'!$A$1:$H$88</definedName>
    <definedName name="_xlnm._FilterDatabase" localSheetId="1" hidden="1">'15.01'!$A$1:$H$79</definedName>
    <definedName name="_xlnm._FilterDatabase" localSheetId="38" hidden="1">'15.10'!$A$1:$H$76</definedName>
    <definedName name="_xlnm._FilterDatabase" localSheetId="15" hidden="1">'16.04'!$A$1:$H$81</definedName>
    <definedName name="_xlnm._FilterDatabase" localSheetId="34" hidden="1">'17.09'!$A$1:$J$83</definedName>
    <definedName name="_xlnm._FilterDatabase" localSheetId="47" hidden="1">'17.12'!$A$1:$H$56</definedName>
    <definedName name="_xlnm._FilterDatabase" localSheetId="23" hidden="1">'18.06'!$A$1:$H$92</definedName>
    <definedName name="_xlnm._FilterDatabase" localSheetId="6" hidden="1">'19.02'!$A$1:$H$60</definedName>
    <definedName name="_xlnm._FilterDatabase" localSheetId="11" hidden="1">'19.03'!$A$1:$H$70</definedName>
    <definedName name="_xlnm._FilterDatabase" localSheetId="43" hidden="1">'19.11'!$A$1:$H$82</definedName>
    <definedName name="_xlnm._FilterDatabase" localSheetId="30" hidden="1">'20.08'!$A$1:$H$84</definedName>
    <definedName name="_xlnm._FilterDatabase" localSheetId="19" hidden="1">'21.05'!$A$1:$H$88</definedName>
    <definedName name="_xlnm._FilterDatabase" localSheetId="2" hidden="1">'22.01'!$A$1:$H$75</definedName>
    <definedName name="_xlnm._FilterDatabase" localSheetId="39" hidden="1">'22.10'!$A$1:$H$81</definedName>
    <definedName name="_xlnm._FilterDatabase" localSheetId="16" hidden="1">'23.04'!$A$1:$H$109</definedName>
    <definedName name="_xlnm._FilterDatabase" localSheetId="26" hidden="1">'23.07'!$A$1:$H$78</definedName>
    <definedName name="_xlnm._FilterDatabase" localSheetId="35" hidden="1">'24.09'!$A$1:$H$57</definedName>
    <definedName name="_xlnm._FilterDatabase" localSheetId="48" hidden="1">'24.12'!$A$1:$H$74</definedName>
    <definedName name="_xlnm._FilterDatabase" localSheetId="24" hidden="1">'25.06'!$A$1:$H$99</definedName>
    <definedName name="_xlnm._FilterDatabase" localSheetId="7" hidden="1">'26.02'!$A$1:$H$62</definedName>
    <definedName name="_xlnm._FilterDatabase" localSheetId="12" hidden="1">'26.03'!$A$1:$H$72</definedName>
    <definedName name="_xlnm._FilterDatabase" localSheetId="44" hidden="1">'26.11'!$A$1:$H$82</definedName>
    <definedName name="_xlnm._FilterDatabase" localSheetId="31" hidden="1">'27.08'!$A$1:$H$78</definedName>
    <definedName name="_xlnm._FilterDatabase" localSheetId="20" hidden="1">'28.05'!$A$1:$H$87</definedName>
    <definedName name="_xlnm._FilterDatabase" localSheetId="3" hidden="1">'29.01'!$A$1:$H$78</definedName>
    <definedName name="_xlnm._FilterDatabase" localSheetId="40" hidden="1">'29.10'!$A$1:$H$83</definedName>
    <definedName name="_xlnm._FilterDatabase" localSheetId="17" hidden="1">'30.04'!$A$1:$E$113</definedName>
    <definedName name="_xlnm._FilterDatabase" localSheetId="27" hidden="1">'30.07'!$A$1:$H$78</definedName>
    <definedName name="_xlnm._FilterDatabase" localSheetId="49" hidden="1">'31.12'!$A$1:$G$48</definedName>
    <definedName name="_xlnm.Print_Area" localSheetId="23">'18.06'!$A$1:$J$96</definedName>
  </definedNames>
  <calcPr calcId="145621"/>
</workbook>
</file>

<file path=xl/calcChain.xml><?xml version="1.0" encoding="utf-8"?>
<calcChain xmlns="http://schemas.openxmlformats.org/spreadsheetml/2006/main">
  <c r="G72" i="49" l="1"/>
  <c r="G77" i="47"/>
  <c r="G78" i="46"/>
  <c r="G80" i="45"/>
  <c r="E46" i="50" l="1"/>
  <c r="F72" i="49"/>
  <c r="G55" i="49" l="1"/>
  <c r="E72" i="49" l="1"/>
  <c r="H71" i="49"/>
  <c r="H68" i="49"/>
  <c r="H64" i="49"/>
  <c r="H57" i="49"/>
  <c r="H54" i="49"/>
  <c r="H51" i="49"/>
  <c r="H45" i="49"/>
  <c r="H43" i="49"/>
  <c r="H42" i="49"/>
  <c r="H41" i="49"/>
  <c r="H40" i="49"/>
  <c r="H39" i="49"/>
  <c r="H38" i="49"/>
  <c r="H37" i="49"/>
  <c r="H31" i="49"/>
  <c r="H29" i="49"/>
  <c r="H27" i="49"/>
  <c r="H23" i="49"/>
  <c r="H21" i="49"/>
  <c r="H18" i="49"/>
  <c r="H16" i="49"/>
  <c r="H11" i="49"/>
  <c r="H6" i="49"/>
  <c r="H7" i="49"/>
  <c r="H8" i="49"/>
  <c r="H9" i="49"/>
  <c r="H5" i="49" l="1"/>
  <c r="H10" i="49"/>
  <c r="H12" i="49"/>
  <c r="H13" i="49"/>
  <c r="H14" i="49"/>
  <c r="H15" i="49"/>
  <c r="H17" i="49"/>
  <c r="H19" i="49"/>
  <c r="H20" i="49"/>
  <c r="H22" i="49"/>
  <c r="H24" i="49"/>
  <c r="H25" i="49"/>
  <c r="H26" i="49"/>
  <c r="H28" i="49"/>
  <c r="H30" i="49"/>
  <c r="H32" i="49"/>
  <c r="H33" i="49"/>
  <c r="H34" i="49"/>
  <c r="H35" i="49"/>
  <c r="H36" i="49"/>
  <c r="H44" i="49"/>
  <c r="H46" i="49"/>
  <c r="H47" i="49"/>
  <c r="H48" i="49"/>
  <c r="H49" i="49"/>
  <c r="H50" i="49"/>
  <c r="H52" i="49"/>
  <c r="H53" i="49"/>
  <c r="H55" i="49"/>
  <c r="H56" i="49"/>
  <c r="H58" i="49"/>
  <c r="H59" i="49"/>
  <c r="H60" i="49"/>
  <c r="H61" i="49"/>
  <c r="H62" i="49"/>
  <c r="H63" i="49"/>
  <c r="H65" i="49"/>
  <c r="H66" i="49"/>
  <c r="H67" i="49"/>
  <c r="H69" i="49"/>
  <c r="H70" i="49"/>
  <c r="H4" i="49"/>
  <c r="H72" i="49" l="1"/>
  <c r="G54" i="48"/>
  <c r="I13" i="48"/>
  <c r="I29" i="48"/>
  <c r="F54" i="48"/>
  <c r="I47" i="48" l="1"/>
  <c r="H5" i="48" l="1"/>
  <c r="H6" i="48"/>
  <c r="H7" i="48"/>
  <c r="H8" i="48"/>
  <c r="H9" i="48"/>
  <c r="H10" i="48"/>
  <c r="H11" i="48"/>
  <c r="H12" i="48"/>
  <c r="H13" i="48"/>
  <c r="H14" i="48"/>
  <c r="H15" i="48"/>
  <c r="H16" i="48"/>
  <c r="H17" i="48"/>
  <c r="H18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H53" i="48"/>
  <c r="H4" i="48"/>
  <c r="E54" i="48" l="1"/>
  <c r="H54" i="48" s="1"/>
  <c r="F77" i="47"/>
  <c r="G65" i="47"/>
  <c r="G16" i="47"/>
  <c r="G63" i="47"/>
  <c r="K8" i="47"/>
  <c r="J8" i="47"/>
  <c r="H5" i="47" l="1"/>
  <c r="H6" i="47"/>
  <c r="H7" i="47"/>
  <c r="H8" i="47"/>
  <c r="H9" i="47"/>
  <c r="H10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H76" i="47"/>
  <c r="H4" i="47"/>
  <c r="E77" i="47"/>
  <c r="H77" i="47" s="1"/>
  <c r="G70" i="46" l="1"/>
  <c r="H70" i="46" s="1"/>
  <c r="F78" i="46"/>
  <c r="G14" i="46"/>
  <c r="H14" i="46" s="1"/>
  <c r="H13" i="46"/>
  <c r="H12" i="46"/>
  <c r="G19" i="46"/>
  <c r="H19" i="46" s="1"/>
  <c r="G24" i="46"/>
  <c r="H24" i="46" s="1"/>
  <c r="H5" i="46"/>
  <c r="H6" i="46"/>
  <c r="H7" i="46"/>
  <c r="H8" i="46"/>
  <c r="H9" i="46"/>
  <c r="H10" i="46"/>
  <c r="H11" i="46"/>
  <c r="H15" i="46"/>
  <c r="H16" i="46"/>
  <c r="H17" i="46"/>
  <c r="H18" i="46"/>
  <c r="H20" i="46"/>
  <c r="H21" i="46"/>
  <c r="H22" i="46"/>
  <c r="H23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1" i="46"/>
  <c r="H72" i="46"/>
  <c r="H73" i="46"/>
  <c r="H74" i="46"/>
  <c r="H75" i="46"/>
  <c r="H76" i="46"/>
  <c r="H77" i="46"/>
  <c r="H4" i="46"/>
  <c r="E78" i="46" l="1"/>
  <c r="H78" i="46" s="1"/>
  <c r="F80" i="45" l="1"/>
  <c r="G65" i="45"/>
  <c r="G30" i="45"/>
  <c r="G53" i="45"/>
  <c r="E80" i="45" l="1"/>
  <c r="H79" i="45"/>
  <c r="H78" i="45"/>
  <c r="H73" i="45"/>
  <c r="H70" i="45"/>
  <c r="H68" i="45"/>
  <c r="H66" i="45"/>
  <c r="H67" i="45"/>
  <c r="H69" i="45"/>
  <c r="H62" i="45"/>
  <c r="H56" i="45"/>
  <c r="H50" i="45"/>
  <c r="H49" i="45"/>
  <c r="H48" i="45"/>
  <c r="H47" i="45"/>
  <c r="H46" i="45"/>
  <c r="H45" i="45"/>
  <c r="H41" i="45"/>
  <c r="H37" i="45"/>
  <c r="H35" i="45"/>
  <c r="H32" i="45"/>
  <c r="H29" i="45"/>
  <c r="H27" i="45"/>
  <c r="H25" i="45"/>
  <c r="H21" i="45"/>
  <c r="H19" i="45"/>
  <c r="H17" i="45"/>
  <c r="H14" i="45"/>
  <c r="H11" i="45"/>
  <c r="H7" i="45"/>
  <c r="H8" i="45"/>
  <c r="H9" i="45"/>
  <c r="H65" i="45" l="1"/>
  <c r="H5" i="45"/>
  <c r="H6" i="45"/>
  <c r="H10" i="45"/>
  <c r="H12" i="45"/>
  <c r="H13" i="45"/>
  <c r="H15" i="45"/>
  <c r="H16" i="45"/>
  <c r="H18" i="45"/>
  <c r="H20" i="45"/>
  <c r="H22" i="45"/>
  <c r="H23" i="45"/>
  <c r="H24" i="45"/>
  <c r="H26" i="45"/>
  <c r="H28" i="45"/>
  <c r="H30" i="45"/>
  <c r="H31" i="45"/>
  <c r="H33" i="45"/>
  <c r="H34" i="45"/>
  <c r="H36" i="45"/>
  <c r="H38" i="45"/>
  <c r="H39" i="45"/>
  <c r="H40" i="45"/>
  <c r="H42" i="45"/>
  <c r="H43" i="45"/>
  <c r="H44" i="45"/>
  <c r="H51" i="45"/>
  <c r="H52" i="45"/>
  <c r="H53" i="45"/>
  <c r="H54" i="45"/>
  <c r="H55" i="45"/>
  <c r="H57" i="45"/>
  <c r="H58" i="45"/>
  <c r="H59" i="45"/>
  <c r="H60" i="45"/>
  <c r="H61" i="45"/>
  <c r="H63" i="45"/>
  <c r="H64" i="45"/>
  <c r="H71" i="45"/>
  <c r="H72" i="45"/>
  <c r="H74" i="45"/>
  <c r="H75" i="45"/>
  <c r="H76" i="45"/>
  <c r="H77" i="45"/>
  <c r="H4" i="45"/>
  <c r="H80" i="45" l="1"/>
  <c r="G80" i="44"/>
  <c r="F80" i="44"/>
  <c r="G68" i="44"/>
  <c r="I58" i="44"/>
  <c r="E80" i="44" l="1"/>
  <c r="H79" i="44"/>
  <c r="H78" i="44"/>
  <c r="H77" i="44"/>
  <c r="H76" i="44"/>
  <c r="H72" i="44"/>
  <c r="H67" i="44"/>
  <c r="H62" i="44"/>
  <c r="H57" i="44"/>
  <c r="H54" i="44"/>
  <c r="H51" i="44"/>
  <c r="H50" i="44"/>
  <c r="H49" i="44"/>
  <c r="H47" i="44"/>
  <c r="H34" i="44"/>
  <c r="H30" i="44"/>
  <c r="H28" i="44"/>
  <c r="H26" i="44"/>
  <c r="H24" i="44"/>
  <c r="H20" i="44"/>
  <c r="H15" i="44"/>
  <c r="H17" i="44"/>
  <c r="H18" i="44"/>
  <c r="H19" i="44"/>
  <c r="H21" i="44"/>
  <c r="H22" i="44"/>
  <c r="H14" i="44"/>
  <c r="H11" i="44" l="1"/>
  <c r="H6" i="44"/>
  <c r="H7" i="44"/>
  <c r="H8" i="44"/>
  <c r="H9" i="44"/>
  <c r="H10" i="44"/>
  <c r="H12" i="44"/>
  <c r="G16" i="44" l="1"/>
  <c r="H16" i="44" s="1"/>
  <c r="H5" i="44"/>
  <c r="H13" i="44"/>
  <c r="H23" i="44"/>
  <c r="H25" i="44"/>
  <c r="H27" i="44"/>
  <c r="H29" i="44"/>
  <c r="H31" i="44"/>
  <c r="H32" i="44"/>
  <c r="H33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8" i="44"/>
  <c r="H52" i="44"/>
  <c r="H53" i="44"/>
  <c r="H55" i="44"/>
  <c r="H56" i="44"/>
  <c r="H58" i="44"/>
  <c r="H59" i="44"/>
  <c r="H60" i="44"/>
  <c r="H61" i="44"/>
  <c r="H63" i="44"/>
  <c r="H64" i="44"/>
  <c r="H65" i="44"/>
  <c r="H66" i="44"/>
  <c r="H68" i="44"/>
  <c r="H69" i="44"/>
  <c r="H70" i="44"/>
  <c r="H71" i="44"/>
  <c r="H73" i="44"/>
  <c r="H74" i="44"/>
  <c r="H75" i="44"/>
  <c r="H4" i="44"/>
  <c r="H80" i="44" l="1"/>
  <c r="F84" i="43"/>
  <c r="G21" i="43" l="1"/>
  <c r="G59" i="43"/>
  <c r="G84" i="43" l="1"/>
  <c r="H82" i="43"/>
  <c r="H83" i="43"/>
  <c r="H5" i="43"/>
  <c r="H6" i="43"/>
  <c r="H7" i="43"/>
  <c r="H8" i="43"/>
  <c r="H9" i="43"/>
  <c r="H10" i="43"/>
  <c r="H11" i="43"/>
  <c r="H12" i="43"/>
  <c r="H13" i="43"/>
  <c r="H14" i="43"/>
  <c r="H15" i="43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4" i="43"/>
  <c r="H84" i="43" l="1"/>
  <c r="G17" i="43"/>
  <c r="G60" i="43"/>
  <c r="E83" i="43" l="1"/>
  <c r="E84" i="43"/>
  <c r="F83" i="42" l="1"/>
  <c r="I59" i="42"/>
  <c r="G83" i="42" l="1"/>
  <c r="H82" i="42"/>
  <c r="H81" i="42"/>
  <c r="H80" i="42"/>
  <c r="H78" i="42"/>
  <c r="H72" i="42"/>
  <c r="H68" i="42"/>
  <c r="H66" i="42"/>
  <c r="H53" i="42"/>
  <c r="H52" i="42"/>
  <c r="H51" i="42"/>
  <c r="H50" i="42"/>
  <c r="H49" i="42"/>
  <c r="H48" i="42"/>
  <c r="H47" i="42"/>
  <c r="H46" i="42"/>
  <c r="H44" i="42"/>
  <c r="H42" i="42"/>
  <c r="H40" i="42"/>
  <c r="H38" i="42"/>
  <c r="H32" i="42"/>
  <c r="H30" i="42"/>
  <c r="H28" i="42"/>
  <c r="H26" i="42"/>
  <c r="H24" i="42"/>
  <c r="H20" i="42"/>
  <c r="H14" i="42"/>
  <c r="H11" i="42"/>
  <c r="H8" i="42"/>
  <c r="H4" i="42"/>
  <c r="G16" i="42" l="1"/>
  <c r="H16" i="42" s="1"/>
  <c r="G62" i="42"/>
  <c r="H6" i="42"/>
  <c r="H7" i="42"/>
  <c r="H9" i="42"/>
  <c r="H10" i="42"/>
  <c r="H12" i="42"/>
  <c r="H13" i="42"/>
  <c r="H15" i="42"/>
  <c r="H17" i="42"/>
  <c r="H18" i="42"/>
  <c r="H19" i="42"/>
  <c r="H21" i="42"/>
  <c r="H22" i="42"/>
  <c r="H23" i="42"/>
  <c r="H25" i="42"/>
  <c r="H27" i="42"/>
  <c r="H29" i="42"/>
  <c r="H31" i="42"/>
  <c r="H33" i="42"/>
  <c r="H34" i="42"/>
  <c r="H35" i="42"/>
  <c r="H36" i="42"/>
  <c r="H37" i="42"/>
  <c r="H39" i="42"/>
  <c r="H41" i="42"/>
  <c r="H43" i="42"/>
  <c r="H45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7" i="42"/>
  <c r="H69" i="42"/>
  <c r="H70" i="42"/>
  <c r="H71" i="42"/>
  <c r="H73" i="42"/>
  <c r="H74" i="42"/>
  <c r="H75" i="42"/>
  <c r="H76" i="42"/>
  <c r="H77" i="42"/>
  <c r="H79" i="42"/>
  <c r="H5" i="42"/>
  <c r="H83" i="42" l="1"/>
  <c r="G81" i="41"/>
  <c r="E83" i="42" l="1"/>
  <c r="F81" i="41"/>
  <c r="G16" i="41"/>
  <c r="G56" i="41"/>
  <c r="E81" i="41" l="1"/>
  <c r="H80" i="41"/>
  <c r="H79" i="41"/>
  <c r="H78" i="41"/>
  <c r="H77" i="41"/>
  <c r="H68" i="41"/>
  <c r="H57" i="41"/>
  <c r="H55" i="41"/>
  <c r="H53" i="41"/>
  <c r="H51" i="41"/>
  <c r="H48" i="41"/>
  <c r="H47" i="41"/>
  <c r="H46" i="41"/>
  <c r="H44" i="41"/>
  <c r="H40" i="41"/>
  <c r="H37" i="41"/>
  <c r="H35" i="41"/>
  <c r="H33" i="41"/>
  <c r="H31" i="41"/>
  <c r="H29" i="41"/>
  <c r="H26" i="41"/>
  <c r="H22" i="41"/>
  <c r="H20" i="41"/>
  <c r="H18" i="41"/>
  <c r="H14" i="41"/>
  <c r="H11" i="41"/>
  <c r="H8" i="41"/>
  <c r="H5" i="41"/>
  <c r="H6" i="41"/>
  <c r="H7" i="41"/>
  <c r="H9" i="41"/>
  <c r="H10" i="41"/>
  <c r="H12" i="41"/>
  <c r="H13" i="41"/>
  <c r="H15" i="41"/>
  <c r="H16" i="41"/>
  <c r="H17" i="41"/>
  <c r="H19" i="41"/>
  <c r="H21" i="41"/>
  <c r="H23" i="41"/>
  <c r="H24" i="41"/>
  <c r="H25" i="41"/>
  <c r="H27" i="41"/>
  <c r="H28" i="41"/>
  <c r="H30" i="41"/>
  <c r="H32" i="41"/>
  <c r="H34" i="41"/>
  <c r="H36" i="41"/>
  <c r="H38" i="41"/>
  <c r="H39" i="41"/>
  <c r="H41" i="41"/>
  <c r="H42" i="41"/>
  <c r="H43" i="41"/>
  <c r="H45" i="41"/>
  <c r="H49" i="41"/>
  <c r="H50" i="41"/>
  <c r="H52" i="41"/>
  <c r="H54" i="41"/>
  <c r="H56" i="41"/>
  <c r="H59" i="41"/>
  <c r="H60" i="41"/>
  <c r="H61" i="41"/>
  <c r="H62" i="41"/>
  <c r="H63" i="41"/>
  <c r="H64" i="41"/>
  <c r="H65" i="41"/>
  <c r="H66" i="41"/>
  <c r="H67" i="41"/>
  <c r="H69" i="41"/>
  <c r="H70" i="41"/>
  <c r="H71" i="41"/>
  <c r="H72" i="41"/>
  <c r="H73" i="41"/>
  <c r="H74" i="41"/>
  <c r="H75" i="41"/>
  <c r="H76" i="41"/>
  <c r="H4" i="41"/>
  <c r="H81" i="41" l="1"/>
  <c r="E58" i="41"/>
  <c r="H58" i="41" s="1"/>
  <c r="G55" i="40"/>
  <c r="G79" i="40" s="1"/>
  <c r="E55" i="40"/>
  <c r="F79" i="40"/>
  <c r="G5" i="40"/>
  <c r="G70" i="40"/>
  <c r="G64" i="40"/>
  <c r="G57" i="40"/>
  <c r="G16" i="40"/>
  <c r="E79" i="40" l="1"/>
  <c r="H78" i="40"/>
  <c r="H77" i="40"/>
  <c r="H76" i="40"/>
  <c r="H75" i="40"/>
  <c r="H73" i="40"/>
  <c r="H65" i="40"/>
  <c r="H63" i="40"/>
  <c r="H60" i="40"/>
  <c r="H55" i="40"/>
  <c r="H51" i="40"/>
  <c r="H49" i="40"/>
  <c r="H48" i="40"/>
  <c r="H47" i="40"/>
  <c r="H46" i="40"/>
  <c r="H45" i="40"/>
  <c r="H44" i="40"/>
  <c r="H43" i="40"/>
  <c r="H41" i="40"/>
  <c r="H39" i="40"/>
  <c r="H36" i="40"/>
  <c r="H34" i="40"/>
  <c r="H32" i="40"/>
  <c r="H29" i="40"/>
  <c r="H22" i="40"/>
  <c r="H20" i="40"/>
  <c r="H18" i="40"/>
  <c r="H14" i="40"/>
  <c r="H11" i="40"/>
  <c r="H8" i="40"/>
  <c r="H50" i="40" l="1"/>
  <c r="H52" i="40"/>
  <c r="H53" i="40"/>
  <c r="H54" i="40"/>
  <c r="H56" i="40"/>
  <c r="H57" i="40"/>
  <c r="H58" i="40"/>
  <c r="H5" i="40"/>
  <c r="H6" i="40"/>
  <c r="H7" i="40"/>
  <c r="H9" i="40"/>
  <c r="H10" i="40"/>
  <c r="H12" i="40"/>
  <c r="H13" i="40"/>
  <c r="H15" i="40"/>
  <c r="H16" i="40"/>
  <c r="H17" i="40"/>
  <c r="H19" i="40"/>
  <c r="H21" i="40"/>
  <c r="H23" i="40"/>
  <c r="H24" i="40"/>
  <c r="H25" i="40"/>
  <c r="H26" i="40"/>
  <c r="H27" i="40"/>
  <c r="H28" i="40"/>
  <c r="H30" i="40"/>
  <c r="H31" i="40"/>
  <c r="H33" i="40"/>
  <c r="H35" i="40"/>
  <c r="H37" i="40"/>
  <c r="H38" i="40"/>
  <c r="H40" i="40"/>
  <c r="H42" i="40"/>
  <c r="H59" i="40"/>
  <c r="H61" i="40"/>
  <c r="H62" i="40"/>
  <c r="H64" i="40"/>
  <c r="H66" i="40"/>
  <c r="H67" i="40"/>
  <c r="H68" i="40"/>
  <c r="H69" i="40"/>
  <c r="H70" i="40"/>
  <c r="H71" i="40"/>
  <c r="H72" i="40"/>
  <c r="H74" i="40"/>
  <c r="H4" i="40"/>
  <c r="H79" i="40" l="1"/>
  <c r="G74" i="39"/>
  <c r="F74" i="39"/>
  <c r="H50" i="39"/>
  <c r="H51" i="39"/>
  <c r="H52" i="39"/>
  <c r="H53" i="39"/>
  <c r="H54" i="39"/>
  <c r="G53" i="39"/>
  <c r="G70" i="39" l="1"/>
  <c r="E74" i="39" l="1"/>
  <c r="H73" i="39"/>
  <c r="H71" i="39"/>
  <c r="H68" i="39"/>
  <c r="H63" i="39"/>
  <c r="H59" i="39"/>
  <c r="H55" i="39"/>
  <c r="H46" i="39"/>
  <c r="H45" i="39"/>
  <c r="H44" i="39"/>
  <c r="H43" i="39"/>
  <c r="H39" i="39"/>
  <c r="H37" i="39"/>
  <c r="H33" i="39"/>
  <c r="H30" i="39"/>
  <c r="H26" i="39"/>
  <c r="H24" i="39"/>
  <c r="H22" i="39"/>
  <c r="H13" i="39" l="1"/>
  <c r="H10" i="39"/>
  <c r="H6" i="39"/>
  <c r="H7" i="39"/>
  <c r="H8" i="39"/>
  <c r="H5" i="39"/>
  <c r="H9" i="39"/>
  <c r="H11" i="39"/>
  <c r="H12" i="39"/>
  <c r="H14" i="39"/>
  <c r="H15" i="39"/>
  <c r="H16" i="39"/>
  <c r="H17" i="39"/>
  <c r="H18" i="39"/>
  <c r="H19" i="39"/>
  <c r="H20" i="39"/>
  <c r="H21" i="39"/>
  <c r="H23" i="39"/>
  <c r="H25" i="39"/>
  <c r="H27" i="39"/>
  <c r="H28" i="39"/>
  <c r="H29" i="39"/>
  <c r="H31" i="39"/>
  <c r="H32" i="39"/>
  <c r="H34" i="39"/>
  <c r="H35" i="39"/>
  <c r="H36" i="39"/>
  <c r="H38" i="39"/>
  <c r="H40" i="39"/>
  <c r="H41" i="39"/>
  <c r="H42" i="39"/>
  <c r="H47" i="39"/>
  <c r="H48" i="39"/>
  <c r="H49" i="39"/>
  <c r="H56" i="39"/>
  <c r="H57" i="39"/>
  <c r="H58" i="39"/>
  <c r="H60" i="39"/>
  <c r="H61" i="39"/>
  <c r="H62" i="39"/>
  <c r="H64" i="39"/>
  <c r="H65" i="39"/>
  <c r="H66" i="39"/>
  <c r="H67" i="39"/>
  <c r="H69" i="39"/>
  <c r="H70" i="39"/>
  <c r="H72" i="39"/>
  <c r="H4" i="39"/>
  <c r="H74" i="39" l="1"/>
  <c r="F75" i="38"/>
  <c r="G57" i="38"/>
  <c r="I22" i="38"/>
  <c r="G20" i="38"/>
  <c r="H74" i="38" l="1"/>
  <c r="H73" i="38"/>
  <c r="H71" i="38"/>
  <c r="H69" i="38"/>
  <c r="H66" i="38"/>
  <c r="H64" i="38"/>
  <c r="H61" i="38"/>
  <c r="H53" i="38"/>
  <c r="H48" i="38"/>
  <c r="H46" i="38"/>
  <c r="H45" i="38"/>
  <c r="H44" i="38"/>
  <c r="H43" i="38"/>
  <c r="H42" i="38"/>
  <c r="H41" i="38"/>
  <c r="H40" i="38"/>
  <c r="H39" i="38"/>
  <c r="H38" i="38"/>
  <c r="H37" i="38"/>
  <c r="H36" i="38"/>
  <c r="H34" i="38"/>
  <c r="H32" i="38"/>
  <c r="H30" i="38"/>
  <c r="H27" i="38"/>
  <c r="H21" i="38"/>
  <c r="H17" i="38"/>
  <c r="H16" i="38"/>
  <c r="H12" i="38"/>
  <c r="H10" i="38"/>
  <c r="H7" i="38"/>
  <c r="H8" i="38"/>
  <c r="H9" i="38"/>
  <c r="H4" i="38" l="1"/>
  <c r="H6" i="38" l="1"/>
  <c r="H11" i="38"/>
  <c r="H13" i="38"/>
  <c r="H14" i="38"/>
  <c r="H15" i="38"/>
  <c r="H18" i="38"/>
  <c r="H19" i="38"/>
  <c r="H20" i="38"/>
  <c r="H22" i="38"/>
  <c r="H23" i="38"/>
  <c r="H24" i="38"/>
  <c r="H25" i="38"/>
  <c r="H26" i="38"/>
  <c r="H28" i="38"/>
  <c r="H29" i="38"/>
  <c r="H31" i="38"/>
  <c r="H33" i="38"/>
  <c r="H35" i="38"/>
  <c r="H47" i="38"/>
  <c r="H49" i="38"/>
  <c r="H50" i="38"/>
  <c r="H51" i="38"/>
  <c r="H52" i="38"/>
  <c r="H54" i="38"/>
  <c r="H55" i="38"/>
  <c r="H56" i="38"/>
  <c r="H57" i="38"/>
  <c r="H58" i="38"/>
  <c r="H59" i="38"/>
  <c r="H60" i="38"/>
  <c r="H62" i="38"/>
  <c r="H63" i="38"/>
  <c r="H65" i="38"/>
  <c r="H67" i="38"/>
  <c r="H68" i="38"/>
  <c r="H70" i="38"/>
  <c r="H72" i="38"/>
  <c r="H5" i="38"/>
  <c r="H75" i="38" l="1"/>
  <c r="E75" i="38"/>
  <c r="F58" i="37"/>
  <c r="G40" i="37"/>
  <c r="E58" i="37" l="1"/>
  <c r="H57" i="37"/>
  <c r="H56" i="37"/>
  <c r="H55" i="37"/>
  <c r="H54" i="37"/>
  <c r="H53" i="37"/>
  <c r="H52" i="37"/>
  <c r="H47" i="37"/>
  <c r="H42" i="37"/>
  <c r="H40" i="37"/>
  <c r="H38" i="37"/>
  <c r="H34" i="37"/>
  <c r="H33" i="37"/>
  <c r="H32" i="37"/>
  <c r="H31" i="37"/>
  <c r="H30" i="37"/>
  <c r="H29" i="37"/>
  <c r="H28" i="37"/>
  <c r="H27" i="37"/>
  <c r="H26" i="37"/>
  <c r="H21" i="37"/>
  <c r="H19" i="37"/>
  <c r="H18" i="37"/>
  <c r="H12" i="37"/>
  <c r="H6" i="37"/>
  <c r="H7" i="37"/>
  <c r="H9" i="37"/>
  <c r="I45" i="37" l="1"/>
  <c r="H5" i="37"/>
  <c r="H8" i="37"/>
  <c r="H10" i="37"/>
  <c r="H11" i="37"/>
  <c r="H13" i="37"/>
  <c r="H14" i="37"/>
  <c r="H15" i="37"/>
  <c r="H16" i="37"/>
  <c r="H17" i="37"/>
  <c r="H20" i="37"/>
  <c r="H22" i="37"/>
  <c r="H23" i="37"/>
  <c r="H24" i="37"/>
  <c r="H25" i="37"/>
  <c r="H35" i="37"/>
  <c r="H36" i="37"/>
  <c r="H37" i="37"/>
  <c r="H39" i="37"/>
  <c r="H41" i="37"/>
  <c r="H43" i="37"/>
  <c r="H44" i="37"/>
  <c r="H45" i="37"/>
  <c r="H46" i="37"/>
  <c r="H48" i="37"/>
  <c r="H49" i="37"/>
  <c r="H50" i="37"/>
  <c r="H51" i="37"/>
  <c r="H4" i="37"/>
  <c r="J62" i="35" l="1"/>
  <c r="H58" i="37" l="1"/>
  <c r="G55" i="36"/>
  <c r="F55" i="36"/>
  <c r="G44" i="36"/>
  <c r="G70" i="34" l="1"/>
  <c r="E55" i="36" l="1"/>
  <c r="H54" i="36"/>
  <c r="H50" i="36"/>
  <c r="H5" i="36"/>
  <c r="H6" i="36"/>
  <c r="H7" i="36"/>
  <c r="H8" i="36"/>
  <c r="H9" i="36"/>
  <c r="H10" i="36"/>
  <c r="H11" i="36"/>
  <c r="H12" i="36"/>
  <c r="H13" i="36"/>
  <c r="H14" i="36"/>
  <c r="H15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1" i="36"/>
  <c r="H52" i="36"/>
  <c r="H53" i="36"/>
  <c r="H4" i="36"/>
  <c r="H55" i="36" l="1"/>
  <c r="G81" i="35"/>
  <c r="F81" i="35"/>
  <c r="E81" i="35" l="1"/>
  <c r="H80" i="35"/>
  <c r="H79" i="35"/>
  <c r="H72" i="35"/>
  <c r="H68" i="35"/>
  <c r="H66" i="35"/>
  <c r="H63" i="35"/>
  <c r="H58" i="35"/>
  <c r="H59" i="35"/>
  <c r="H60" i="35"/>
  <c r="H61" i="35"/>
  <c r="H10" i="35"/>
  <c r="H52" i="35"/>
  <c r="H51" i="35"/>
  <c r="H50" i="35"/>
  <c r="H49" i="35"/>
  <c r="H48" i="35"/>
  <c r="H47" i="35"/>
  <c r="H45" i="35"/>
  <c r="H43" i="35"/>
  <c r="H40" i="35"/>
  <c r="H38" i="35"/>
  <c r="H36" i="35"/>
  <c r="H34" i="35"/>
  <c r="H32" i="35"/>
  <c r="H30" i="35" l="1"/>
  <c r="H28" i="35"/>
  <c r="H27" i="35"/>
  <c r="H25" i="35"/>
  <c r="H18" i="35"/>
  <c r="H23" i="35"/>
  <c r="H14" i="35"/>
  <c r="H12" i="35"/>
  <c r="H8" i="35"/>
  <c r="G16" i="35" l="1"/>
  <c r="H5" i="35" l="1"/>
  <c r="H6" i="35"/>
  <c r="H7" i="35"/>
  <c r="H9" i="35"/>
  <c r="H11" i="35"/>
  <c r="H13" i="35"/>
  <c r="H15" i="35"/>
  <c r="H16" i="35"/>
  <c r="H17" i="35"/>
  <c r="H19" i="35"/>
  <c r="H20" i="35"/>
  <c r="H21" i="35"/>
  <c r="H22" i="35"/>
  <c r="H24" i="35"/>
  <c r="H26" i="35"/>
  <c r="H29" i="35"/>
  <c r="H31" i="35"/>
  <c r="H33" i="35"/>
  <c r="H35" i="35"/>
  <c r="H37" i="35"/>
  <c r="H39" i="35"/>
  <c r="H41" i="35"/>
  <c r="H42" i="35"/>
  <c r="H44" i="35"/>
  <c r="H46" i="35"/>
  <c r="H53" i="35"/>
  <c r="H54" i="35"/>
  <c r="H55" i="35"/>
  <c r="H56" i="35"/>
  <c r="H57" i="35"/>
  <c r="H62" i="35"/>
  <c r="H64" i="35"/>
  <c r="H65" i="35"/>
  <c r="H67" i="35"/>
  <c r="H69" i="35"/>
  <c r="H70" i="35"/>
  <c r="H71" i="35"/>
  <c r="H73" i="35"/>
  <c r="H74" i="35"/>
  <c r="H75" i="35"/>
  <c r="H76" i="35"/>
  <c r="H77" i="35"/>
  <c r="H78" i="35"/>
  <c r="H4" i="35"/>
  <c r="H81" i="35" l="1"/>
  <c r="F70" i="34" l="1"/>
  <c r="G54" i="34"/>
  <c r="G53" i="34"/>
  <c r="E70" i="34" l="1"/>
  <c r="H69" i="34"/>
  <c r="H68" i="34"/>
  <c r="H67" i="34"/>
  <c r="H66" i="34"/>
  <c r="H65" i="34"/>
  <c r="H64" i="34"/>
  <c r="H62" i="34"/>
  <c r="H60" i="34"/>
  <c r="H57" i="34"/>
  <c r="H53" i="34"/>
  <c r="H51" i="34"/>
  <c r="H49" i="34"/>
  <c r="H45" i="34"/>
  <c r="H41" i="34"/>
  <c r="H40" i="34"/>
  <c r="H39" i="34"/>
  <c r="H38" i="34"/>
  <c r="H37" i="34"/>
  <c r="H36" i="34"/>
  <c r="H35" i="34"/>
  <c r="H34" i="34"/>
  <c r="H33" i="34"/>
  <c r="H29" i="34"/>
  <c r="H27" i="34"/>
  <c r="H25" i="34"/>
  <c r="H22" i="34"/>
  <c r="H16" i="34"/>
  <c r="H13" i="34"/>
  <c r="H8" i="34"/>
  <c r="H5" i="34" l="1"/>
  <c r="H6" i="34"/>
  <c r="H7" i="34"/>
  <c r="H9" i="34"/>
  <c r="H10" i="34"/>
  <c r="H11" i="34"/>
  <c r="H12" i="34"/>
  <c r="H14" i="34"/>
  <c r="H15" i="34"/>
  <c r="H17" i="34"/>
  <c r="H18" i="34"/>
  <c r="H19" i="34"/>
  <c r="H20" i="34"/>
  <c r="H21" i="34"/>
  <c r="H23" i="34"/>
  <c r="H24" i="34"/>
  <c r="H26" i="34"/>
  <c r="H28" i="34"/>
  <c r="H30" i="34"/>
  <c r="H31" i="34"/>
  <c r="H32" i="34"/>
  <c r="H42" i="34"/>
  <c r="H43" i="34"/>
  <c r="H44" i="34"/>
  <c r="H46" i="34"/>
  <c r="H47" i="34"/>
  <c r="H48" i="34"/>
  <c r="H50" i="34"/>
  <c r="H52" i="34"/>
  <c r="H54" i="34"/>
  <c r="H55" i="34"/>
  <c r="H56" i="34"/>
  <c r="H58" i="34"/>
  <c r="H59" i="34"/>
  <c r="H61" i="34"/>
  <c r="H63" i="34"/>
  <c r="H4" i="34"/>
  <c r="H70" i="34" l="1"/>
  <c r="F68" i="33"/>
  <c r="G56" i="33"/>
  <c r="G68" i="33" s="1"/>
  <c r="G19" i="33" l="1"/>
  <c r="E68" i="33" l="1"/>
  <c r="H67" i="33"/>
  <c r="H66" i="33"/>
  <c r="H65" i="33"/>
  <c r="H61" i="33"/>
  <c r="H53" i="33"/>
  <c r="H48" i="33"/>
  <c r="H45" i="33"/>
  <c r="H41" i="33"/>
  <c r="H40" i="33"/>
  <c r="H39" i="33"/>
  <c r="H34" i="33"/>
  <c r="H32" i="33"/>
  <c r="H23" i="33"/>
  <c r="H8" i="33"/>
  <c r="G16" i="33" l="1"/>
  <c r="H16" i="33" s="1"/>
  <c r="H5" i="33"/>
  <c r="H6" i="33"/>
  <c r="H7" i="33"/>
  <c r="H9" i="33"/>
  <c r="H10" i="33"/>
  <c r="H11" i="33"/>
  <c r="H12" i="33"/>
  <c r="H13" i="33"/>
  <c r="H14" i="33"/>
  <c r="H15" i="33"/>
  <c r="H17" i="33"/>
  <c r="H18" i="33"/>
  <c r="H19" i="33"/>
  <c r="H20" i="33"/>
  <c r="H21" i="33"/>
  <c r="H22" i="33"/>
  <c r="H24" i="33"/>
  <c r="H25" i="33"/>
  <c r="H26" i="33"/>
  <c r="H27" i="33"/>
  <c r="H28" i="33"/>
  <c r="H29" i="33"/>
  <c r="H30" i="33"/>
  <c r="H31" i="33"/>
  <c r="H33" i="33"/>
  <c r="H35" i="33"/>
  <c r="H36" i="33"/>
  <c r="H37" i="33"/>
  <c r="H38" i="33"/>
  <c r="H42" i="33"/>
  <c r="H43" i="33"/>
  <c r="H44" i="33"/>
  <c r="H46" i="33"/>
  <c r="H47" i="33"/>
  <c r="H49" i="33"/>
  <c r="H50" i="33"/>
  <c r="H51" i="33"/>
  <c r="H52" i="33"/>
  <c r="H54" i="33"/>
  <c r="H55" i="33"/>
  <c r="H56" i="33"/>
  <c r="H57" i="33"/>
  <c r="H58" i="33"/>
  <c r="H59" i="33"/>
  <c r="H60" i="33"/>
  <c r="H62" i="33"/>
  <c r="H63" i="33"/>
  <c r="H64" i="33"/>
  <c r="H4" i="33"/>
  <c r="H68" i="33" l="1"/>
  <c r="G78" i="32" l="1"/>
  <c r="F78" i="32"/>
  <c r="I67" i="32"/>
  <c r="G20" i="32"/>
  <c r="G24" i="32" l="1"/>
  <c r="J58" i="32"/>
  <c r="G73" i="32"/>
  <c r="E78" i="32" l="1"/>
  <c r="H77" i="32"/>
  <c r="H74" i="32"/>
  <c r="H68" i="32"/>
  <c r="H62" i="32"/>
  <c r="H60" i="32"/>
  <c r="H57" i="32"/>
  <c r="H55" i="32"/>
  <c r="H52" i="32"/>
  <c r="H51" i="32"/>
  <c r="H50" i="32"/>
  <c r="H49" i="32"/>
  <c r="H48" i="32"/>
  <c r="H47" i="32"/>
  <c r="H45" i="32"/>
  <c r="H40" i="32"/>
  <c r="H38" i="32"/>
  <c r="H36" i="32"/>
  <c r="H32" i="32"/>
  <c r="H30" i="32"/>
  <c r="H27" i="32"/>
  <c r="H23" i="32"/>
  <c r="H16" i="32"/>
  <c r="H13" i="32"/>
  <c r="H10" i="32"/>
  <c r="H7" i="32"/>
  <c r="H8" i="32"/>
  <c r="H9" i="32"/>
  <c r="H5" i="32"/>
  <c r="H6" i="32"/>
  <c r="H11" i="32"/>
  <c r="H12" i="32"/>
  <c r="H14" i="32"/>
  <c r="H15" i="32"/>
  <c r="H17" i="32"/>
  <c r="H18" i="32"/>
  <c r="H19" i="32"/>
  <c r="H20" i="32"/>
  <c r="H21" i="32"/>
  <c r="H22" i="32"/>
  <c r="H24" i="32"/>
  <c r="H25" i="32"/>
  <c r="H26" i="32"/>
  <c r="H28" i="32"/>
  <c r="H29" i="32"/>
  <c r="H31" i="32"/>
  <c r="H33" i="32"/>
  <c r="H34" i="32"/>
  <c r="H35" i="32"/>
  <c r="H37" i="32"/>
  <c r="H39" i="32"/>
  <c r="H41" i="32"/>
  <c r="H42" i="32"/>
  <c r="H43" i="32"/>
  <c r="H44" i="32"/>
  <c r="H46" i="32"/>
  <c r="H53" i="32"/>
  <c r="H54" i="32"/>
  <c r="H56" i="32"/>
  <c r="H58" i="32"/>
  <c r="H59" i="32"/>
  <c r="H61" i="32"/>
  <c r="H63" i="32"/>
  <c r="H64" i="32"/>
  <c r="H65" i="32"/>
  <c r="H66" i="32"/>
  <c r="H67" i="32"/>
  <c r="H69" i="32"/>
  <c r="H70" i="32"/>
  <c r="H71" i="32"/>
  <c r="H72" i="32"/>
  <c r="H73" i="32"/>
  <c r="H75" i="32"/>
  <c r="H76" i="32"/>
  <c r="H4" i="32"/>
  <c r="H78" i="32" l="1"/>
  <c r="F84" i="31"/>
  <c r="G63" i="31" l="1"/>
  <c r="G84" i="31" s="1"/>
  <c r="G27" i="31"/>
  <c r="E84" i="31" l="1"/>
  <c r="H83" i="31"/>
  <c r="H82" i="31"/>
  <c r="H81" i="31"/>
  <c r="H79" i="31"/>
  <c r="H76" i="31"/>
  <c r="H73" i="31"/>
  <c r="H71" i="31"/>
  <c r="H67" i="31"/>
  <c r="H65" i="31"/>
  <c r="H63" i="31"/>
  <c r="H61" i="31"/>
  <c r="H59" i="31"/>
  <c r="H55" i="31"/>
  <c r="H54" i="31"/>
  <c r="H53" i="31"/>
  <c r="H52" i="31"/>
  <c r="H51" i="31" l="1"/>
  <c r="H50" i="31"/>
  <c r="H49" i="31"/>
  <c r="H45" i="31"/>
  <c r="H39" i="31"/>
  <c r="H37" i="31"/>
  <c r="H33" i="31"/>
  <c r="H30" i="31"/>
  <c r="H28" i="31"/>
  <c r="H23" i="31"/>
  <c r="H18" i="31"/>
  <c r="H15" i="31"/>
  <c r="H12" i="31"/>
  <c r="H10" i="31"/>
  <c r="H7" i="31"/>
  <c r="H8" i="31"/>
  <c r="H5" i="31" l="1"/>
  <c r="H6" i="31"/>
  <c r="H9" i="31"/>
  <c r="H11" i="31"/>
  <c r="H13" i="31"/>
  <c r="H14" i="31"/>
  <c r="H16" i="31"/>
  <c r="H17" i="31"/>
  <c r="H19" i="31"/>
  <c r="H20" i="31"/>
  <c r="H21" i="31"/>
  <c r="H22" i="31"/>
  <c r="H24" i="31"/>
  <c r="H25" i="31"/>
  <c r="H26" i="31"/>
  <c r="H27" i="31"/>
  <c r="H29" i="31"/>
  <c r="H31" i="31"/>
  <c r="H32" i="31"/>
  <c r="H34" i="31"/>
  <c r="H35" i="31"/>
  <c r="H36" i="31"/>
  <c r="H38" i="31"/>
  <c r="H40" i="31"/>
  <c r="H41" i="31"/>
  <c r="H42" i="31"/>
  <c r="H43" i="31"/>
  <c r="H44" i="31"/>
  <c r="H46" i="31"/>
  <c r="H47" i="31"/>
  <c r="H48" i="31"/>
  <c r="H56" i="31"/>
  <c r="H57" i="31"/>
  <c r="H58" i="31"/>
  <c r="H60" i="31"/>
  <c r="H62" i="31"/>
  <c r="H64" i="31"/>
  <c r="H66" i="31"/>
  <c r="H68" i="31"/>
  <c r="H69" i="31"/>
  <c r="H70" i="31"/>
  <c r="H72" i="31"/>
  <c r="H74" i="31"/>
  <c r="H75" i="31"/>
  <c r="H77" i="31"/>
  <c r="H78" i="31"/>
  <c r="H80" i="31"/>
  <c r="H4" i="31"/>
  <c r="F78" i="30" l="1"/>
  <c r="G71" i="30"/>
  <c r="G78" i="30" s="1"/>
  <c r="G61" i="30" l="1"/>
  <c r="I57" i="30"/>
  <c r="G30" i="30"/>
  <c r="E78" i="30" l="1"/>
  <c r="H77" i="30"/>
  <c r="H76" i="30"/>
  <c r="H75" i="30"/>
  <c r="H74" i="30"/>
  <c r="H65" i="30"/>
  <c r="H60" i="30"/>
  <c r="H56" i="30"/>
  <c r="H52" i="30"/>
  <c r="H51" i="30"/>
  <c r="H50" i="30" l="1"/>
  <c r="H49" i="30"/>
  <c r="H48" i="30"/>
  <c r="H47" i="30"/>
  <c r="H46" i="30"/>
  <c r="H44" i="30"/>
  <c r="H42" i="30"/>
  <c r="H39" i="30"/>
  <c r="H35" i="30"/>
  <c r="H32" i="30"/>
  <c r="H29" i="30"/>
  <c r="H21" i="30"/>
  <c r="H19" i="30"/>
  <c r="H14" i="30"/>
  <c r="H9" i="30"/>
  <c r="H7" i="30"/>
  <c r="H8" i="30"/>
  <c r="H10" i="30"/>
  <c r="H11" i="30"/>
  <c r="H5" i="30"/>
  <c r="H6" i="30"/>
  <c r="H12" i="30"/>
  <c r="H13" i="30"/>
  <c r="H15" i="30"/>
  <c r="H16" i="30"/>
  <c r="H17" i="30"/>
  <c r="H18" i="30"/>
  <c r="H20" i="30"/>
  <c r="H22" i="30"/>
  <c r="H23" i="30"/>
  <c r="H24" i="30"/>
  <c r="H25" i="30"/>
  <c r="H26" i="30"/>
  <c r="H27" i="30"/>
  <c r="H28" i="30"/>
  <c r="H30" i="30"/>
  <c r="H31" i="30"/>
  <c r="H33" i="30"/>
  <c r="H34" i="30"/>
  <c r="H36" i="30"/>
  <c r="H37" i="30"/>
  <c r="H38" i="30"/>
  <c r="H40" i="30"/>
  <c r="H41" i="30"/>
  <c r="H43" i="30"/>
  <c r="H45" i="30"/>
  <c r="H53" i="30"/>
  <c r="H54" i="30"/>
  <c r="H55" i="30"/>
  <c r="H57" i="30"/>
  <c r="H58" i="30"/>
  <c r="H59" i="30"/>
  <c r="H61" i="30"/>
  <c r="H62" i="30"/>
  <c r="H63" i="30"/>
  <c r="H64" i="30"/>
  <c r="H66" i="30"/>
  <c r="H67" i="30"/>
  <c r="H68" i="30"/>
  <c r="H69" i="30"/>
  <c r="H70" i="30"/>
  <c r="H71" i="30"/>
  <c r="H72" i="30"/>
  <c r="H73" i="30"/>
  <c r="H4" i="30"/>
  <c r="H78" i="30" l="1"/>
  <c r="F97" i="29"/>
  <c r="G91" i="29"/>
  <c r="G74" i="29" l="1"/>
  <c r="G97" i="29" s="1"/>
  <c r="I73" i="29"/>
  <c r="E97" i="29" l="1"/>
  <c r="H96" i="29"/>
  <c r="H94" i="29"/>
  <c r="H92" i="29"/>
  <c r="H89" i="29"/>
  <c r="H86" i="29"/>
  <c r="H80" i="29" l="1"/>
  <c r="H78" i="29"/>
  <c r="H74" i="29"/>
  <c r="H72" i="29"/>
  <c r="H61" i="29"/>
  <c r="H54" i="29"/>
  <c r="H49" i="29"/>
  <c r="H50" i="29"/>
  <c r="H51" i="29"/>
  <c r="H52" i="29"/>
  <c r="H53" i="29"/>
  <c r="H55" i="29"/>
  <c r="H56" i="29"/>
  <c r="H57" i="29"/>
  <c r="H45" i="29"/>
  <c r="H41" i="29"/>
  <c r="H38" i="29"/>
  <c r="H35" i="29"/>
  <c r="H29" i="29"/>
  <c r="H25" i="29"/>
  <c r="H22" i="29"/>
  <c r="H18" i="29"/>
  <c r="H15" i="29"/>
  <c r="H11" i="29"/>
  <c r="H7" i="29"/>
  <c r="H8" i="29"/>
  <c r="H9" i="29"/>
  <c r="G63" i="29" l="1"/>
  <c r="G36" i="29" l="1"/>
  <c r="H36" i="29" s="1"/>
  <c r="H5" i="29"/>
  <c r="H6" i="29"/>
  <c r="H10" i="29"/>
  <c r="H12" i="29"/>
  <c r="H13" i="29"/>
  <c r="H14" i="29"/>
  <c r="H16" i="29"/>
  <c r="H17" i="29"/>
  <c r="H19" i="29"/>
  <c r="H20" i="29"/>
  <c r="H21" i="29"/>
  <c r="H23" i="29"/>
  <c r="H24" i="29"/>
  <c r="H26" i="29"/>
  <c r="H27" i="29"/>
  <c r="H28" i="29"/>
  <c r="H30" i="29"/>
  <c r="H31" i="29"/>
  <c r="H32" i="29"/>
  <c r="H33" i="29"/>
  <c r="H34" i="29"/>
  <c r="H37" i="29"/>
  <c r="H39" i="29"/>
  <c r="H40" i="29"/>
  <c r="H42" i="29"/>
  <c r="H43" i="29"/>
  <c r="H44" i="29"/>
  <c r="H46" i="29"/>
  <c r="H47" i="29"/>
  <c r="H48" i="29"/>
  <c r="H58" i="29"/>
  <c r="H59" i="29"/>
  <c r="H60" i="29"/>
  <c r="H62" i="29"/>
  <c r="H63" i="29"/>
  <c r="H64" i="29"/>
  <c r="H65" i="29"/>
  <c r="H66" i="29"/>
  <c r="H67" i="29"/>
  <c r="H68" i="29"/>
  <c r="H69" i="29"/>
  <c r="H70" i="29"/>
  <c r="H71" i="29"/>
  <c r="H73" i="29"/>
  <c r="H75" i="29"/>
  <c r="H76" i="29"/>
  <c r="H77" i="29"/>
  <c r="H79" i="29"/>
  <c r="H81" i="29"/>
  <c r="H82" i="29"/>
  <c r="H83" i="29"/>
  <c r="H84" i="29"/>
  <c r="H85" i="29"/>
  <c r="H87" i="29"/>
  <c r="H88" i="29"/>
  <c r="H90" i="29"/>
  <c r="H91" i="29"/>
  <c r="H93" i="29"/>
  <c r="H95" i="29"/>
  <c r="H4" i="29"/>
  <c r="H97" i="29" l="1"/>
  <c r="G78" i="28"/>
  <c r="F78" i="28"/>
  <c r="H15" i="28" l="1"/>
  <c r="H12" i="28"/>
  <c r="E78" i="28"/>
  <c r="H77" i="28"/>
  <c r="H75" i="28"/>
  <c r="H73" i="28"/>
  <c r="H65" i="28"/>
  <c r="H61" i="28"/>
  <c r="H58" i="28"/>
  <c r="H55" i="28"/>
  <c r="H51" i="28"/>
  <c r="H50" i="28"/>
  <c r="H49" i="28"/>
  <c r="H43" i="28"/>
  <c r="H41" i="28"/>
  <c r="H35" i="28"/>
  <c r="H33" i="28"/>
  <c r="H31" i="28"/>
  <c r="H28" i="28"/>
  <c r="H26" i="28"/>
  <c r="H22" i="28"/>
  <c r="H20" i="28"/>
  <c r="H18" i="28"/>
  <c r="H8" i="28"/>
  <c r="H5" i="28"/>
  <c r="H6" i="28"/>
  <c r="H7" i="28"/>
  <c r="H9" i="28"/>
  <c r="H10" i="28"/>
  <c r="H11" i="28"/>
  <c r="H13" i="28"/>
  <c r="H14" i="28"/>
  <c r="H16" i="28"/>
  <c r="H17" i="28"/>
  <c r="H19" i="28"/>
  <c r="H21" i="28"/>
  <c r="H23" i="28"/>
  <c r="H24" i="28"/>
  <c r="H25" i="28"/>
  <c r="H27" i="28"/>
  <c r="H29" i="28"/>
  <c r="H30" i="28"/>
  <c r="H32" i="28"/>
  <c r="H34" i="28"/>
  <c r="H36" i="28"/>
  <c r="H37" i="28"/>
  <c r="H38" i="28"/>
  <c r="H39" i="28"/>
  <c r="H40" i="28"/>
  <c r="H42" i="28"/>
  <c r="H44" i="28"/>
  <c r="H45" i="28"/>
  <c r="H46" i="28"/>
  <c r="H47" i="28"/>
  <c r="H48" i="28"/>
  <c r="H52" i="28"/>
  <c r="H53" i="28"/>
  <c r="H54" i="28"/>
  <c r="H56" i="28"/>
  <c r="H57" i="28"/>
  <c r="H59" i="28"/>
  <c r="H60" i="28"/>
  <c r="H62" i="28"/>
  <c r="H63" i="28"/>
  <c r="H64" i="28"/>
  <c r="H66" i="28"/>
  <c r="H67" i="28"/>
  <c r="H68" i="28"/>
  <c r="H69" i="28"/>
  <c r="H70" i="28"/>
  <c r="H71" i="28"/>
  <c r="H72" i="28"/>
  <c r="H74" i="28"/>
  <c r="H76" i="28"/>
  <c r="H4" i="28"/>
  <c r="H78" i="28" l="1"/>
  <c r="J76" i="27" l="1"/>
  <c r="F78" i="27"/>
  <c r="G61" i="27"/>
  <c r="G78" i="27" s="1"/>
  <c r="J52" i="27"/>
  <c r="I52" i="27"/>
  <c r="G76" i="27"/>
  <c r="H77" i="27" l="1"/>
  <c r="H75" i="27"/>
  <c r="H76" i="27"/>
  <c r="E78" i="27"/>
  <c r="H74" i="27"/>
  <c r="H73" i="27"/>
  <c r="H69" i="27"/>
  <c r="H67" i="27"/>
  <c r="H64" i="27"/>
  <c r="H61" i="27"/>
  <c r="H57" i="27"/>
  <c r="H59" i="27"/>
  <c r="H50" i="27"/>
  <c r="H49" i="27"/>
  <c r="H48" i="27"/>
  <c r="H47" i="27"/>
  <c r="H46" i="27"/>
  <c r="H45" i="27"/>
  <c r="H44" i="27"/>
  <c r="H38" i="27"/>
  <c r="H35" i="27"/>
  <c r="H33" i="27"/>
  <c r="H28" i="27"/>
  <c r="H23" i="27"/>
  <c r="H20" i="27"/>
  <c r="H18" i="27"/>
  <c r="H16" i="27"/>
  <c r="H13" i="27"/>
  <c r="H10" i="27"/>
  <c r="H6" i="27"/>
  <c r="H7" i="27"/>
  <c r="H12" i="27"/>
  <c r="H14" i="27"/>
  <c r="H15" i="27"/>
  <c r="H17" i="27"/>
  <c r="H19" i="27"/>
  <c r="H21" i="27"/>
  <c r="H22" i="27"/>
  <c r="H24" i="27"/>
  <c r="H25" i="27"/>
  <c r="H26" i="27"/>
  <c r="H27" i="27"/>
  <c r="H29" i="27"/>
  <c r="H30" i="27"/>
  <c r="H31" i="27"/>
  <c r="H32" i="27"/>
  <c r="H34" i="27"/>
  <c r="H36" i="27"/>
  <c r="H37" i="27"/>
  <c r="H39" i="27"/>
  <c r="H40" i="27"/>
  <c r="H41" i="27"/>
  <c r="H42" i="27"/>
  <c r="H43" i="27"/>
  <c r="H51" i="27"/>
  <c r="H52" i="27"/>
  <c r="H53" i="27"/>
  <c r="H54" i="27"/>
  <c r="H55" i="27"/>
  <c r="H56" i="27"/>
  <c r="H58" i="27"/>
  <c r="H60" i="27"/>
  <c r="H62" i="27"/>
  <c r="H63" i="27"/>
  <c r="H65" i="27"/>
  <c r="H66" i="27"/>
  <c r="H68" i="27"/>
  <c r="H70" i="27"/>
  <c r="H71" i="27"/>
  <c r="H72" i="27"/>
  <c r="H5" i="27"/>
  <c r="H8" i="27"/>
  <c r="H9" i="27"/>
  <c r="H11" i="27"/>
  <c r="H4" i="27"/>
  <c r="H78" i="27" l="1"/>
  <c r="F111" i="26"/>
  <c r="I99" i="26"/>
  <c r="G78" i="26"/>
  <c r="G111" i="26" s="1"/>
  <c r="I88" i="26" l="1"/>
  <c r="H105" i="26" l="1"/>
  <c r="H102" i="26"/>
  <c r="H98" i="26"/>
  <c r="H95" i="26"/>
  <c r="H93" i="26"/>
  <c r="H90" i="26"/>
  <c r="H87" i="26"/>
  <c r="H88" i="26"/>
  <c r="H85" i="26"/>
  <c r="H81" i="26" l="1"/>
  <c r="H72" i="26"/>
  <c r="H68" i="26"/>
  <c r="H66" i="26"/>
  <c r="H59" i="26"/>
  <c r="H57" i="26"/>
  <c r="H53" i="26"/>
  <c r="H51" i="26"/>
  <c r="H48" i="26"/>
  <c r="H44" i="26"/>
  <c r="H33" i="26"/>
  <c r="H30" i="26"/>
  <c r="H27" i="26"/>
  <c r="H25" i="26"/>
  <c r="H21" i="26"/>
  <c r="H17" i="26"/>
  <c r="H13" i="26"/>
  <c r="H10" i="26"/>
  <c r="H7" i="26"/>
  <c r="H8" i="26"/>
  <c r="H9" i="26"/>
  <c r="G82" i="26" l="1"/>
  <c r="G45" i="26" l="1"/>
  <c r="H45" i="26" s="1"/>
  <c r="H5" i="26"/>
  <c r="H6" i="26"/>
  <c r="H11" i="26"/>
  <c r="H12" i="26"/>
  <c r="H14" i="26"/>
  <c r="H15" i="26"/>
  <c r="H16" i="26"/>
  <c r="H18" i="26"/>
  <c r="H19" i="26"/>
  <c r="H20" i="26"/>
  <c r="H22" i="26"/>
  <c r="H23" i="26"/>
  <c r="H24" i="26"/>
  <c r="H26" i="26"/>
  <c r="H28" i="26"/>
  <c r="H29" i="26"/>
  <c r="H31" i="26"/>
  <c r="H32" i="26"/>
  <c r="H34" i="26"/>
  <c r="H35" i="26"/>
  <c r="H36" i="26"/>
  <c r="H37" i="26"/>
  <c r="H38" i="26"/>
  <c r="H39" i="26"/>
  <c r="H40" i="26"/>
  <c r="H41" i="26"/>
  <c r="H42" i="26"/>
  <c r="H43" i="26"/>
  <c r="H46" i="26"/>
  <c r="H47" i="26"/>
  <c r="H49" i="26"/>
  <c r="H50" i="26"/>
  <c r="H52" i="26"/>
  <c r="H54" i="26"/>
  <c r="H55" i="26"/>
  <c r="H56" i="26"/>
  <c r="H58" i="26"/>
  <c r="H60" i="26"/>
  <c r="H61" i="26"/>
  <c r="H62" i="26"/>
  <c r="H63" i="26"/>
  <c r="H64" i="26"/>
  <c r="H65" i="26"/>
  <c r="H67" i="26"/>
  <c r="H69" i="26"/>
  <c r="H70" i="26"/>
  <c r="H71" i="26"/>
  <c r="H73" i="26"/>
  <c r="H74" i="26"/>
  <c r="H75" i="26"/>
  <c r="H76" i="26"/>
  <c r="H77" i="26"/>
  <c r="H78" i="26"/>
  <c r="H79" i="26"/>
  <c r="H80" i="26"/>
  <c r="H82" i="26"/>
  <c r="H83" i="26"/>
  <c r="H84" i="26"/>
  <c r="H86" i="26"/>
  <c r="H89" i="26"/>
  <c r="H91" i="26"/>
  <c r="H92" i="26"/>
  <c r="H94" i="26"/>
  <c r="H96" i="26"/>
  <c r="H97" i="26"/>
  <c r="H99" i="26"/>
  <c r="H100" i="26"/>
  <c r="H101" i="26"/>
  <c r="H103" i="26"/>
  <c r="H104" i="26"/>
  <c r="H106" i="26"/>
  <c r="H107" i="26"/>
  <c r="H108" i="26"/>
  <c r="H109" i="26"/>
  <c r="H110" i="26"/>
  <c r="H4" i="26"/>
  <c r="H111" i="26" l="1"/>
  <c r="E111" i="26"/>
  <c r="G85" i="23" l="1"/>
  <c r="G84" i="22"/>
  <c r="F99" i="25" l="1"/>
  <c r="G4" i="25"/>
  <c r="G82" i="25" l="1"/>
  <c r="G99" i="25" s="1"/>
  <c r="G76" i="25"/>
  <c r="E99" i="25" l="1"/>
  <c r="H98" i="25"/>
  <c r="H97" i="25"/>
  <c r="H96" i="25"/>
  <c r="H95" i="25"/>
  <c r="H94" i="25"/>
  <c r="H93" i="25"/>
  <c r="H88" i="25"/>
  <c r="H83" i="25"/>
  <c r="H82" i="25"/>
  <c r="H80" i="25"/>
  <c r="H78" i="25"/>
  <c r="H73" i="25"/>
  <c r="H68" i="25"/>
  <c r="H65" i="25"/>
  <c r="H64" i="25"/>
  <c r="H63" i="25"/>
  <c r="H62" i="25"/>
  <c r="H60" i="25"/>
  <c r="H52" i="25"/>
  <c r="H47" i="25"/>
  <c r="H43" i="25"/>
  <c r="H39" i="25"/>
  <c r="H35" i="25"/>
  <c r="H28" i="25"/>
  <c r="H26" i="25"/>
  <c r="H23" i="25" l="1"/>
  <c r="H22" i="25"/>
  <c r="H19" i="25"/>
  <c r="H16" i="25"/>
  <c r="H10" i="25"/>
  <c r="H7" i="25"/>
  <c r="H8" i="25"/>
  <c r="H9" i="25"/>
  <c r="H5" i="25"/>
  <c r="H6" i="25"/>
  <c r="H11" i="25"/>
  <c r="H12" i="25"/>
  <c r="H13" i="25"/>
  <c r="H14" i="25"/>
  <c r="H15" i="25"/>
  <c r="H17" i="25"/>
  <c r="H18" i="25"/>
  <c r="H20" i="25"/>
  <c r="H21" i="25"/>
  <c r="H24" i="25"/>
  <c r="H25" i="25"/>
  <c r="H27" i="25"/>
  <c r="H29" i="25"/>
  <c r="H30" i="25"/>
  <c r="H31" i="25"/>
  <c r="H32" i="25"/>
  <c r="H33" i="25"/>
  <c r="H34" i="25"/>
  <c r="H36" i="25"/>
  <c r="H37" i="25"/>
  <c r="H38" i="25"/>
  <c r="H40" i="25"/>
  <c r="H41" i="25"/>
  <c r="H42" i="25"/>
  <c r="H44" i="25"/>
  <c r="H45" i="25"/>
  <c r="H46" i="25"/>
  <c r="H48" i="25"/>
  <c r="H49" i="25"/>
  <c r="H50" i="25"/>
  <c r="H51" i="25"/>
  <c r="H53" i="25"/>
  <c r="H54" i="25"/>
  <c r="H55" i="25"/>
  <c r="H56" i="25"/>
  <c r="H57" i="25"/>
  <c r="H58" i="25"/>
  <c r="H59" i="25"/>
  <c r="H61" i="25"/>
  <c r="H66" i="25"/>
  <c r="H67" i="25"/>
  <c r="H69" i="25"/>
  <c r="H70" i="25"/>
  <c r="H71" i="25"/>
  <c r="H72" i="25"/>
  <c r="H74" i="25"/>
  <c r="H75" i="25"/>
  <c r="H76" i="25"/>
  <c r="H77" i="25"/>
  <c r="H79" i="25"/>
  <c r="H81" i="25"/>
  <c r="H84" i="25"/>
  <c r="H85" i="25"/>
  <c r="H86" i="25"/>
  <c r="H87" i="25"/>
  <c r="H89" i="25"/>
  <c r="H90" i="25"/>
  <c r="H91" i="25"/>
  <c r="H92" i="25"/>
  <c r="H4" i="25"/>
  <c r="H99" i="25" l="1"/>
  <c r="H89" i="24"/>
  <c r="H90" i="24"/>
  <c r="H91" i="24"/>
  <c r="J89" i="24"/>
  <c r="G88" i="24" s="1"/>
  <c r="H88" i="24" s="1"/>
  <c r="E92" i="24"/>
  <c r="F92" i="24"/>
  <c r="G77" i="24"/>
  <c r="G26" i="24" l="1"/>
  <c r="G92" i="24" s="1"/>
  <c r="G64" i="24"/>
  <c r="H87" i="24" l="1"/>
  <c r="H86" i="24"/>
  <c r="H83" i="24"/>
  <c r="H73" i="24"/>
  <c r="H68" i="24"/>
  <c r="H61" i="24"/>
  <c r="H60" i="24"/>
  <c r="H59" i="24"/>
  <c r="H58" i="24"/>
  <c r="H57" i="24"/>
  <c r="H56" i="24"/>
  <c r="H55" i="24"/>
  <c r="H53" i="24"/>
  <c r="H49" i="24"/>
  <c r="H47" i="24"/>
  <c r="H43" i="24"/>
  <c r="H39" i="24"/>
  <c r="H36" i="24"/>
  <c r="H29" i="24"/>
  <c r="H27" i="24"/>
  <c r="H24" i="24"/>
  <c r="H23" i="24"/>
  <c r="H21" i="24"/>
  <c r="H18" i="24"/>
  <c r="H11" i="24"/>
  <c r="H8" i="24"/>
  <c r="H5" i="24"/>
  <c r="H6" i="24"/>
  <c r="H7" i="24"/>
  <c r="H9" i="24"/>
  <c r="H10" i="24"/>
  <c r="H12" i="24"/>
  <c r="H13" i="24"/>
  <c r="H14" i="24"/>
  <c r="H15" i="24"/>
  <c r="H16" i="24"/>
  <c r="H17" i="24"/>
  <c r="H19" i="24"/>
  <c r="H20" i="24"/>
  <c r="H22" i="24"/>
  <c r="H25" i="24"/>
  <c r="H26" i="24"/>
  <c r="H28" i="24"/>
  <c r="H30" i="24"/>
  <c r="H31" i="24"/>
  <c r="H32" i="24"/>
  <c r="H33" i="24"/>
  <c r="H34" i="24"/>
  <c r="H35" i="24"/>
  <c r="H37" i="24"/>
  <c r="H38" i="24"/>
  <c r="H40" i="24"/>
  <c r="H41" i="24"/>
  <c r="H42" i="24"/>
  <c r="H44" i="24"/>
  <c r="H45" i="24"/>
  <c r="H46" i="24"/>
  <c r="H48" i="24"/>
  <c r="H50" i="24"/>
  <c r="H51" i="24"/>
  <c r="H52" i="24"/>
  <c r="H54" i="24"/>
  <c r="H62" i="24"/>
  <c r="H63" i="24"/>
  <c r="H64" i="24"/>
  <c r="H65" i="24"/>
  <c r="H66" i="24"/>
  <c r="H67" i="24"/>
  <c r="H69" i="24"/>
  <c r="H70" i="24"/>
  <c r="H71" i="24"/>
  <c r="H72" i="24"/>
  <c r="H74" i="24"/>
  <c r="H75" i="24"/>
  <c r="H76" i="24"/>
  <c r="H77" i="24"/>
  <c r="H78" i="24"/>
  <c r="H79" i="24"/>
  <c r="H80" i="24"/>
  <c r="H81" i="24"/>
  <c r="H82" i="24"/>
  <c r="H84" i="24"/>
  <c r="H85" i="24"/>
  <c r="H4" i="24"/>
  <c r="H92" i="24" l="1"/>
  <c r="G83" i="23"/>
  <c r="F85" i="23"/>
  <c r="G72" i="23"/>
  <c r="H81" i="23" l="1"/>
  <c r="H82" i="23"/>
  <c r="H83" i="23"/>
  <c r="H84" i="23"/>
  <c r="E85" i="23"/>
  <c r="H80" i="23"/>
  <c r="H79" i="23"/>
  <c r="H76" i="23"/>
  <c r="H74" i="23"/>
  <c r="H70" i="23"/>
  <c r="H68" i="23"/>
  <c r="H61" i="23"/>
  <c r="H54" i="23"/>
  <c r="H53" i="23"/>
  <c r="H52" i="23"/>
  <c r="H51" i="23"/>
  <c r="H50" i="23"/>
  <c r="H49" i="23"/>
  <c r="H42" i="23"/>
  <c r="H39" i="23"/>
  <c r="H34" i="23"/>
  <c r="H29" i="23"/>
  <c r="H26" i="23"/>
  <c r="H23" i="23"/>
  <c r="H20" i="23"/>
  <c r="H17" i="23"/>
  <c r="H16" i="23"/>
  <c r="H15" i="23"/>
  <c r="H10" i="23"/>
  <c r="H6" i="23"/>
  <c r="H7" i="23"/>
  <c r="H8" i="23"/>
  <c r="H9" i="23"/>
  <c r="H11" i="23"/>
  <c r="H12" i="23"/>
  <c r="H5" i="23" l="1"/>
  <c r="H13" i="23"/>
  <c r="H14" i="23"/>
  <c r="H18" i="23"/>
  <c r="H19" i="23"/>
  <c r="H21" i="23"/>
  <c r="H22" i="23"/>
  <c r="H24" i="23"/>
  <c r="H25" i="23"/>
  <c r="H27" i="23"/>
  <c r="H28" i="23"/>
  <c r="H30" i="23"/>
  <c r="H31" i="23"/>
  <c r="H32" i="23"/>
  <c r="H33" i="23"/>
  <c r="H35" i="23"/>
  <c r="H36" i="23"/>
  <c r="H37" i="23"/>
  <c r="H38" i="23"/>
  <c r="H40" i="23"/>
  <c r="H41" i="23"/>
  <c r="H43" i="23"/>
  <c r="H44" i="23"/>
  <c r="H45" i="23"/>
  <c r="H46" i="23"/>
  <c r="H47" i="23"/>
  <c r="H48" i="23"/>
  <c r="H55" i="23"/>
  <c r="H56" i="23"/>
  <c r="H57" i="23"/>
  <c r="H58" i="23"/>
  <c r="H59" i="23"/>
  <c r="H60" i="23"/>
  <c r="H62" i="23"/>
  <c r="H63" i="23"/>
  <c r="H64" i="23"/>
  <c r="H65" i="23"/>
  <c r="H66" i="23"/>
  <c r="H67" i="23"/>
  <c r="H69" i="23"/>
  <c r="H71" i="23"/>
  <c r="H72" i="23"/>
  <c r="H73" i="23"/>
  <c r="H75" i="23"/>
  <c r="H77" i="23"/>
  <c r="H78" i="23"/>
  <c r="H4" i="23"/>
  <c r="H85" i="23" l="1"/>
  <c r="J83" i="23"/>
  <c r="G73" i="22" l="1"/>
  <c r="F84" i="22"/>
  <c r="I71" i="22"/>
  <c r="I11" i="22" l="1"/>
  <c r="G76" i="22"/>
  <c r="H76" i="22" s="1"/>
  <c r="H73" i="22"/>
  <c r="G50" i="22"/>
  <c r="H5" i="22"/>
  <c r="H6" i="22"/>
  <c r="H7" i="22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4" i="22"/>
  <c r="H75" i="22"/>
  <c r="H77" i="22"/>
  <c r="H78" i="22"/>
  <c r="H79" i="22"/>
  <c r="H80" i="22"/>
  <c r="H81" i="22"/>
  <c r="H82" i="22"/>
  <c r="H83" i="22"/>
  <c r="H4" i="22"/>
  <c r="E84" i="22" l="1"/>
  <c r="G5" i="21" l="1"/>
  <c r="G15" i="21"/>
  <c r="H15" i="21" s="1"/>
  <c r="H13" i="21"/>
  <c r="H14" i="21"/>
  <c r="F87" i="21"/>
  <c r="G74" i="21"/>
  <c r="I73" i="21"/>
  <c r="G38" i="21"/>
  <c r="G7" i="21"/>
  <c r="G87" i="21" l="1"/>
  <c r="G56" i="21"/>
  <c r="G79" i="21"/>
  <c r="H56" i="21" l="1"/>
  <c r="E87" i="21"/>
  <c r="H86" i="21"/>
  <c r="H85" i="21"/>
  <c r="H84" i="21"/>
  <c r="H77" i="21"/>
  <c r="H76" i="21"/>
  <c r="H74" i="21"/>
  <c r="H72" i="21"/>
  <c r="H70" i="21"/>
  <c r="H63" i="21"/>
  <c r="H55" i="21"/>
  <c r="H54" i="21"/>
  <c r="H53" i="21"/>
  <c r="H52" i="21"/>
  <c r="H51" i="21"/>
  <c r="H49" i="21"/>
  <c r="H47" i="21"/>
  <c r="H45" i="21"/>
  <c r="H40" i="21"/>
  <c r="H36" i="21"/>
  <c r="H29" i="21"/>
  <c r="H27" i="21"/>
  <c r="H25" i="21"/>
  <c r="H24" i="21"/>
  <c r="H22" i="21"/>
  <c r="H18" i="21"/>
  <c r="H8" i="21"/>
  <c r="H5" i="21"/>
  <c r="H6" i="21"/>
  <c r="H7" i="21"/>
  <c r="H9" i="21"/>
  <c r="H10" i="21"/>
  <c r="H11" i="21"/>
  <c r="H12" i="21"/>
  <c r="H16" i="21"/>
  <c r="H17" i="21"/>
  <c r="H19" i="21"/>
  <c r="H20" i="21"/>
  <c r="H21" i="21"/>
  <c r="H23" i="21"/>
  <c r="H26" i="21"/>
  <c r="H28" i="21"/>
  <c r="H30" i="21"/>
  <c r="H31" i="21"/>
  <c r="H32" i="21"/>
  <c r="H33" i="21"/>
  <c r="H34" i="21"/>
  <c r="H35" i="21"/>
  <c r="H37" i="21"/>
  <c r="H38" i="21"/>
  <c r="H39" i="21"/>
  <c r="H41" i="21"/>
  <c r="H42" i="21"/>
  <c r="H43" i="21"/>
  <c r="H44" i="21"/>
  <c r="H46" i="21"/>
  <c r="H48" i="21"/>
  <c r="H50" i="21"/>
  <c r="H57" i="21"/>
  <c r="H58" i="21"/>
  <c r="H59" i="21"/>
  <c r="H60" i="21"/>
  <c r="H61" i="21"/>
  <c r="H62" i="21"/>
  <c r="H64" i="21"/>
  <c r="H65" i="21"/>
  <c r="H66" i="21"/>
  <c r="H67" i="21"/>
  <c r="H68" i="21"/>
  <c r="H69" i="21"/>
  <c r="H71" i="21"/>
  <c r="H73" i="21"/>
  <c r="H75" i="21"/>
  <c r="H78" i="21"/>
  <c r="H79" i="21"/>
  <c r="H80" i="21"/>
  <c r="H81" i="21"/>
  <c r="H82" i="21"/>
  <c r="H83" i="21"/>
  <c r="H4" i="21"/>
  <c r="H87" i="21" l="1"/>
  <c r="G88" i="20"/>
  <c r="G88" i="19"/>
  <c r="F88" i="20" l="1"/>
  <c r="E88" i="20" l="1"/>
  <c r="H87" i="20"/>
  <c r="H86" i="20"/>
  <c r="H79" i="20"/>
  <c r="H75" i="20"/>
  <c r="H73" i="20"/>
  <c r="H71" i="20"/>
  <c r="H64" i="20"/>
  <c r="H57" i="20"/>
  <c r="H56" i="20"/>
  <c r="H55" i="20"/>
  <c r="H52" i="20"/>
  <c r="H49" i="20"/>
  <c r="H44" i="20"/>
  <c r="H38" i="20"/>
  <c r="H31" i="20"/>
  <c r="H26" i="20"/>
  <c r="H21" i="20"/>
  <c r="H18" i="20"/>
  <c r="H17" i="20"/>
  <c r="H12" i="20"/>
  <c r="H9" i="20"/>
  <c r="H5" i="20" l="1"/>
  <c r="H6" i="20"/>
  <c r="H7" i="20"/>
  <c r="H8" i="20"/>
  <c r="H10" i="20"/>
  <c r="H11" i="20"/>
  <c r="H13" i="20"/>
  <c r="H14" i="20"/>
  <c r="H15" i="20"/>
  <c r="H16" i="20"/>
  <c r="H19" i="20"/>
  <c r="H20" i="20"/>
  <c r="H22" i="20"/>
  <c r="H23" i="20"/>
  <c r="H24" i="20"/>
  <c r="H25" i="20"/>
  <c r="H27" i="20"/>
  <c r="H28" i="20"/>
  <c r="H29" i="20"/>
  <c r="H30" i="20"/>
  <c r="H32" i="20"/>
  <c r="H33" i="20"/>
  <c r="H34" i="20"/>
  <c r="H35" i="20"/>
  <c r="H36" i="20"/>
  <c r="H37" i="20"/>
  <c r="H39" i="20"/>
  <c r="H40" i="20"/>
  <c r="H41" i="20"/>
  <c r="H42" i="20"/>
  <c r="H43" i="20"/>
  <c r="H45" i="20"/>
  <c r="H46" i="20"/>
  <c r="H47" i="20"/>
  <c r="H48" i="20"/>
  <c r="H50" i="20"/>
  <c r="H51" i="20"/>
  <c r="H53" i="20"/>
  <c r="H54" i="20"/>
  <c r="H58" i="20"/>
  <c r="H59" i="20"/>
  <c r="H60" i="20"/>
  <c r="H61" i="20"/>
  <c r="H62" i="20"/>
  <c r="H63" i="20"/>
  <c r="H65" i="20"/>
  <c r="H66" i="20"/>
  <c r="H67" i="20"/>
  <c r="H68" i="20"/>
  <c r="H69" i="20"/>
  <c r="H70" i="20"/>
  <c r="H72" i="20"/>
  <c r="H74" i="20"/>
  <c r="H76" i="20"/>
  <c r="H77" i="20"/>
  <c r="H78" i="20"/>
  <c r="H80" i="20"/>
  <c r="H81" i="20"/>
  <c r="H82" i="20"/>
  <c r="H83" i="20"/>
  <c r="H84" i="20"/>
  <c r="H85" i="20"/>
  <c r="H4" i="20"/>
  <c r="H88" i="20" l="1"/>
  <c r="I77" i="19"/>
  <c r="F88" i="19"/>
  <c r="H27" i="18"/>
  <c r="G81" i="19" l="1"/>
  <c r="G61" i="19"/>
  <c r="E88" i="19" l="1"/>
  <c r="H87" i="19"/>
  <c r="H86" i="19"/>
  <c r="H85" i="19"/>
  <c r="H84" i="19"/>
  <c r="H70" i="19"/>
  <c r="H67" i="19"/>
  <c r="H64" i="19"/>
  <c r="H60" i="19"/>
  <c r="H57" i="19"/>
  <c r="H56" i="19"/>
  <c r="H55" i="19"/>
  <c r="H54" i="19"/>
  <c r="H53" i="19"/>
  <c r="H52" i="19"/>
  <c r="H50" i="19"/>
  <c r="H46" i="19"/>
  <c r="H44" i="19"/>
  <c r="H42" i="19"/>
  <c r="H40" i="19"/>
  <c r="H38" i="19"/>
  <c r="H35" i="19"/>
  <c r="H33" i="19"/>
  <c r="H29" i="19"/>
  <c r="H27" i="19"/>
  <c r="H24" i="19"/>
  <c r="H22" i="19"/>
  <c r="H19" i="19"/>
  <c r="H16" i="19"/>
  <c r="H11" i="19"/>
  <c r="H12" i="19"/>
  <c r="H9" i="19"/>
  <c r="H5" i="19"/>
  <c r="H6" i="19"/>
  <c r="H7" i="19"/>
  <c r="H8" i="19"/>
  <c r="H10" i="19"/>
  <c r="H13" i="19"/>
  <c r="H14" i="19"/>
  <c r="H15" i="19"/>
  <c r="H17" i="19"/>
  <c r="H18" i="19"/>
  <c r="H20" i="19"/>
  <c r="H21" i="19"/>
  <c r="H23" i="19"/>
  <c r="H25" i="19"/>
  <c r="H26" i="19"/>
  <c r="H28" i="19"/>
  <c r="H30" i="19"/>
  <c r="H31" i="19"/>
  <c r="H32" i="19"/>
  <c r="H34" i="19"/>
  <c r="H36" i="19"/>
  <c r="H37" i="19"/>
  <c r="H39" i="19"/>
  <c r="H41" i="19"/>
  <c r="H43" i="19"/>
  <c r="H45" i="19"/>
  <c r="H47" i="19"/>
  <c r="H48" i="19"/>
  <c r="H49" i="19"/>
  <c r="H51" i="19"/>
  <c r="H58" i="19"/>
  <c r="H59" i="19"/>
  <c r="H61" i="19"/>
  <c r="H62" i="19"/>
  <c r="H63" i="19"/>
  <c r="H65" i="19"/>
  <c r="H66" i="19"/>
  <c r="H68" i="19"/>
  <c r="H69" i="19"/>
  <c r="H71" i="19"/>
  <c r="H72" i="19"/>
  <c r="H73" i="19"/>
  <c r="H74" i="19"/>
  <c r="H75" i="19"/>
  <c r="H76" i="19"/>
  <c r="H77" i="19"/>
  <c r="H78" i="19"/>
  <c r="H79" i="19"/>
  <c r="H80" i="19"/>
  <c r="H81" i="19"/>
  <c r="H82" i="19"/>
  <c r="H83" i="19"/>
  <c r="H4" i="19"/>
  <c r="H88" i="19" l="1"/>
  <c r="H103" i="17"/>
  <c r="F113" i="17"/>
  <c r="G100" i="17"/>
  <c r="G113" i="17" s="1"/>
  <c r="J99" i="17"/>
  <c r="E113" i="17"/>
  <c r="H112" i="17"/>
  <c r="H106" i="17"/>
  <c r="H105" i="17"/>
  <c r="H104" i="17"/>
  <c r="H111" i="17"/>
  <c r="H23" i="18" l="1"/>
  <c r="H22" i="18"/>
  <c r="G19" i="18"/>
  <c r="J16" i="18"/>
  <c r="H17" i="18"/>
  <c r="G17" i="18"/>
  <c r="H18" i="18" s="1"/>
  <c r="J12" i="18"/>
  <c r="H12" i="18"/>
  <c r="E12" i="18"/>
  <c r="G8" i="18"/>
  <c r="H7" i="18"/>
  <c r="H6" i="18"/>
  <c r="J4" i="18"/>
  <c r="J9" i="18" s="1"/>
  <c r="G4" i="18"/>
  <c r="H3" i="18"/>
  <c r="H2" i="18"/>
  <c r="H6" i="17"/>
  <c r="H110" i="17"/>
  <c r="H96" i="17"/>
  <c r="H93" i="17"/>
  <c r="H89" i="17"/>
  <c r="H84" i="17"/>
  <c r="H77" i="17"/>
  <c r="H72" i="17"/>
  <c r="H68" i="17"/>
  <c r="H67" i="17"/>
  <c r="H62" i="17"/>
  <c r="H60" i="17"/>
  <c r="H50" i="17"/>
  <c r="H43" i="17"/>
  <c r="H40" i="17"/>
  <c r="H37" i="17"/>
  <c r="H35" i="17"/>
  <c r="H32" i="17"/>
  <c r="H29" i="17"/>
  <c r="H24" i="17"/>
  <c r="H20" i="17"/>
  <c r="H19" i="17"/>
  <c r="H14" i="17"/>
  <c r="H12" i="17"/>
  <c r="H5" i="17"/>
  <c r="H7" i="17"/>
  <c r="H8" i="17"/>
  <c r="H9" i="17"/>
  <c r="H10" i="17"/>
  <c r="H11" i="17"/>
  <c r="H13" i="17"/>
  <c r="H15" i="17"/>
  <c r="H16" i="17"/>
  <c r="H17" i="17"/>
  <c r="H18" i="17"/>
  <c r="H21" i="17"/>
  <c r="H22" i="17"/>
  <c r="H23" i="17"/>
  <c r="H25" i="17"/>
  <c r="H26" i="17"/>
  <c r="H27" i="17"/>
  <c r="H28" i="17"/>
  <c r="H30" i="17"/>
  <c r="H31" i="17"/>
  <c r="H33" i="17"/>
  <c r="H34" i="17"/>
  <c r="H36" i="17"/>
  <c r="H38" i="17"/>
  <c r="H39" i="17"/>
  <c r="H41" i="17"/>
  <c r="H42" i="17"/>
  <c r="H44" i="17"/>
  <c r="H45" i="17"/>
  <c r="H46" i="17"/>
  <c r="H47" i="17"/>
  <c r="H48" i="17"/>
  <c r="H49" i="17"/>
  <c r="H51" i="17"/>
  <c r="H52" i="17"/>
  <c r="H53" i="17"/>
  <c r="H54" i="17"/>
  <c r="H55" i="17"/>
  <c r="H56" i="17"/>
  <c r="H57" i="17"/>
  <c r="H58" i="17"/>
  <c r="H59" i="17"/>
  <c r="H61" i="17"/>
  <c r="H63" i="17"/>
  <c r="H64" i="17"/>
  <c r="H65" i="17"/>
  <c r="H66" i="17"/>
  <c r="H69" i="17"/>
  <c r="H70" i="17"/>
  <c r="H71" i="17"/>
  <c r="H73" i="17"/>
  <c r="H74" i="17"/>
  <c r="H75" i="17"/>
  <c r="H76" i="17"/>
  <c r="H78" i="17"/>
  <c r="H79" i="17"/>
  <c r="H80" i="17"/>
  <c r="H81" i="17"/>
  <c r="H82" i="17"/>
  <c r="H83" i="17"/>
  <c r="H85" i="17"/>
  <c r="H86" i="17"/>
  <c r="H87" i="17"/>
  <c r="H88" i="17"/>
  <c r="H90" i="17"/>
  <c r="H91" i="17"/>
  <c r="H92" i="17"/>
  <c r="H94" i="17"/>
  <c r="H95" i="17"/>
  <c r="H97" i="17"/>
  <c r="H98" i="17"/>
  <c r="H99" i="17"/>
  <c r="H100" i="17"/>
  <c r="H101" i="17"/>
  <c r="H102" i="17"/>
  <c r="H107" i="17"/>
  <c r="H108" i="17"/>
  <c r="H109" i="17"/>
  <c r="H4" i="17"/>
  <c r="H113" i="17" l="1"/>
  <c r="G79" i="14"/>
  <c r="F109" i="16" l="1"/>
  <c r="G102" i="16"/>
  <c r="G109" i="16" s="1"/>
  <c r="G40" i="16"/>
  <c r="G74" i="16"/>
  <c r="G94" i="16"/>
  <c r="H103" i="16" l="1"/>
  <c r="H102" i="16"/>
  <c r="E109" i="16" l="1"/>
  <c r="H108" i="16"/>
  <c r="H107" i="16"/>
  <c r="H106" i="16"/>
  <c r="H105" i="16"/>
  <c r="H104" i="16"/>
  <c r="H100" i="16"/>
  <c r="H98" i="16"/>
  <c r="H96" i="16"/>
  <c r="H95" i="16"/>
  <c r="H93" i="16"/>
  <c r="H92" i="16"/>
  <c r="H89" i="16"/>
  <c r="H88" i="16"/>
  <c r="H86" i="16"/>
  <c r="H82" i="16"/>
  <c r="H81" i="16"/>
  <c r="H78" i="16"/>
  <c r="H77" i="16"/>
  <c r="H73" i="16"/>
  <c r="H72" i="16"/>
  <c r="H70" i="16"/>
  <c r="H69" i="16"/>
  <c r="H68" i="16"/>
  <c r="H67" i="16"/>
  <c r="H66" i="16"/>
  <c r="H65" i="16"/>
  <c r="H64" i="16"/>
  <c r="H62" i="16"/>
  <c r="H60" i="16"/>
  <c r="H59" i="16"/>
  <c r="H56" i="16"/>
  <c r="H52" i="16"/>
  <c r="H50" i="16"/>
  <c r="H49" i="16"/>
  <c r="H46" i="16"/>
  <c r="H45" i="16"/>
  <c r="H43" i="16"/>
  <c r="H39" i="16"/>
  <c r="H38" i="16"/>
  <c r="H35" i="16"/>
  <c r="H33" i="16"/>
  <c r="H30" i="16"/>
  <c r="H29" i="16"/>
  <c r="H27" i="16"/>
  <c r="H26" i="16"/>
  <c r="H21" i="16" l="1"/>
  <c r="H20" i="16"/>
  <c r="H17" i="16"/>
  <c r="H16" i="16"/>
  <c r="H15" i="16"/>
  <c r="H12" i="16" l="1"/>
  <c r="H10" i="16"/>
  <c r="H9" i="16"/>
  <c r="H5" i="16"/>
  <c r="H6" i="16"/>
  <c r="H7" i="16"/>
  <c r="H8" i="16"/>
  <c r="H11" i="16"/>
  <c r="H13" i="16"/>
  <c r="H14" i="16"/>
  <c r="H18" i="16"/>
  <c r="H19" i="16"/>
  <c r="H22" i="16"/>
  <c r="H23" i="16"/>
  <c r="H24" i="16"/>
  <c r="H25" i="16"/>
  <c r="H28" i="16"/>
  <c r="H31" i="16"/>
  <c r="H32" i="16"/>
  <c r="H34" i="16"/>
  <c r="H36" i="16"/>
  <c r="H37" i="16"/>
  <c r="H40" i="16"/>
  <c r="H41" i="16"/>
  <c r="H42" i="16"/>
  <c r="H44" i="16"/>
  <c r="H47" i="16"/>
  <c r="H48" i="16"/>
  <c r="H51" i="16"/>
  <c r="H53" i="16"/>
  <c r="H54" i="16"/>
  <c r="H55" i="16"/>
  <c r="H57" i="16"/>
  <c r="H58" i="16"/>
  <c r="H61" i="16"/>
  <c r="H63" i="16"/>
  <c r="H71" i="16"/>
  <c r="H74" i="16"/>
  <c r="H75" i="16"/>
  <c r="H76" i="16"/>
  <c r="H79" i="16"/>
  <c r="H80" i="16"/>
  <c r="H83" i="16"/>
  <c r="H84" i="16"/>
  <c r="H85" i="16"/>
  <c r="H87" i="16"/>
  <c r="H90" i="16"/>
  <c r="H91" i="16"/>
  <c r="H94" i="16"/>
  <c r="H97" i="16"/>
  <c r="H99" i="16"/>
  <c r="H101" i="16"/>
  <c r="H4" i="16"/>
  <c r="H109" i="16" l="1"/>
  <c r="G79" i="15"/>
  <c r="J80" i="15"/>
  <c r="G80" i="15" s="1"/>
  <c r="F66" i="15"/>
  <c r="F81" i="15" s="1"/>
  <c r="G58" i="15"/>
  <c r="H57" i="15"/>
  <c r="I57" i="15"/>
  <c r="H58" i="15" l="1"/>
  <c r="G81" i="15"/>
  <c r="G38" i="15"/>
  <c r="E81" i="15" l="1"/>
  <c r="H80" i="15"/>
  <c r="H79" i="15"/>
  <c r="H78" i="15"/>
  <c r="H77" i="15"/>
  <c r="H70" i="15"/>
  <c r="H71" i="15"/>
  <c r="H72" i="15"/>
  <c r="H73" i="15"/>
  <c r="H74" i="15"/>
  <c r="H75" i="15"/>
  <c r="H76" i="15"/>
  <c r="H69" i="15"/>
  <c r="H67" i="15"/>
  <c r="H64" i="15"/>
  <c r="H55" i="15"/>
  <c r="H54" i="15"/>
  <c r="H53" i="15"/>
  <c r="H52" i="15"/>
  <c r="H51" i="15"/>
  <c r="H50" i="15"/>
  <c r="H49" i="15"/>
  <c r="H47" i="15"/>
  <c r="H45" i="15"/>
  <c r="H41" i="15"/>
  <c r="H39" i="15"/>
  <c r="H37" i="15"/>
  <c r="H31" i="15"/>
  <c r="H29" i="15"/>
  <c r="H25" i="15"/>
  <c r="H23" i="15"/>
  <c r="H20" i="15"/>
  <c r="H17" i="15"/>
  <c r="H14" i="15"/>
  <c r="H5" i="15"/>
  <c r="H6" i="15"/>
  <c r="H7" i="15"/>
  <c r="H8" i="15"/>
  <c r="H9" i="15"/>
  <c r="H10" i="15"/>
  <c r="H11" i="15"/>
  <c r="H12" i="15"/>
  <c r="H13" i="15"/>
  <c r="H15" i="15"/>
  <c r="H16" i="15"/>
  <c r="H18" i="15"/>
  <c r="H19" i="15"/>
  <c r="H21" i="15"/>
  <c r="H22" i="15"/>
  <c r="H24" i="15"/>
  <c r="H26" i="15"/>
  <c r="H27" i="15"/>
  <c r="H28" i="15"/>
  <c r="H30" i="15"/>
  <c r="H32" i="15"/>
  <c r="H33" i="15"/>
  <c r="H34" i="15"/>
  <c r="H35" i="15"/>
  <c r="H36" i="15"/>
  <c r="H38" i="15"/>
  <c r="H40" i="15"/>
  <c r="H42" i="15"/>
  <c r="H43" i="15"/>
  <c r="H44" i="15"/>
  <c r="H46" i="15"/>
  <c r="H48" i="15"/>
  <c r="H56" i="15"/>
  <c r="H59" i="15"/>
  <c r="H60" i="15"/>
  <c r="H61" i="15"/>
  <c r="H62" i="15"/>
  <c r="H63" i="15"/>
  <c r="H65" i="15"/>
  <c r="H66" i="15"/>
  <c r="H68" i="15"/>
  <c r="H4" i="15"/>
  <c r="J78" i="15"/>
  <c r="H81" i="15" l="1"/>
  <c r="F79" i="14"/>
  <c r="G68" i="14"/>
  <c r="G55" i="14"/>
  <c r="E79" i="14" l="1"/>
  <c r="H78" i="14"/>
  <c r="H77" i="14"/>
  <c r="H75" i="14"/>
  <c r="H70" i="14"/>
  <c r="H66" i="14"/>
  <c r="H63" i="14"/>
  <c r="H57" i="14"/>
  <c r="H53" i="14"/>
  <c r="H51" i="14"/>
  <c r="H45" i="14"/>
  <c r="H42" i="14"/>
  <c r="H39" i="14"/>
  <c r="H38" i="14"/>
  <c r="H36" i="14"/>
  <c r="H34" i="14"/>
  <c r="H28" i="14"/>
  <c r="H26" i="14"/>
  <c r="H18" i="14"/>
  <c r="H12" i="14"/>
  <c r="H10" i="14"/>
  <c r="H6" i="14"/>
  <c r="H7" i="14"/>
  <c r="H8" i="14"/>
  <c r="H9" i="14"/>
  <c r="H5" i="14"/>
  <c r="H11" i="14"/>
  <c r="H13" i="14"/>
  <c r="H14" i="14"/>
  <c r="H15" i="14"/>
  <c r="H16" i="14"/>
  <c r="H17" i="14"/>
  <c r="H19" i="14"/>
  <c r="H20" i="14"/>
  <c r="H21" i="14"/>
  <c r="H22" i="14"/>
  <c r="H23" i="14"/>
  <c r="H24" i="14"/>
  <c r="H25" i="14"/>
  <c r="H27" i="14"/>
  <c r="H29" i="14"/>
  <c r="H30" i="14"/>
  <c r="H31" i="14"/>
  <c r="H32" i="14"/>
  <c r="H33" i="14"/>
  <c r="H35" i="14"/>
  <c r="H37" i="14"/>
  <c r="H40" i="14"/>
  <c r="H41" i="14"/>
  <c r="H43" i="14"/>
  <c r="H44" i="14"/>
  <c r="H46" i="14"/>
  <c r="H47" i="14"/>
  <c r="H48" i="14"/>
  <c r="H49" i="14"/>
  <c r="H50" i="14"/>
  <c r="H52" i="14"/>
  <c r="H54" i="14"/>
  <c r="H55" i="14"/>
  <c r="H56" i="14"/>
  <c r="H58" i="14"/>
  <c r="H59" i="14"/>
  <c r="H60" i="14"/>
  <c r="H61" i="14"/>
  <c r="H62" i="14"/>
  <c r="H64" i="14"/>
  <c r="H65" i="14"/>
  <c r="H67" i="14"/>
  <c r="H68" i="14"/>
  <c r="H69" i="14"/>
  <c r="H71" i="14"/>
  <c r="H72" i="14"/>
  <c r="H73" i="14"/>
  <c r="H74" i="14"/>
  <c r="H76" i="14"/>
  <c r="H4" i="14"/>
  <c r="H79" i="14" l="1"/>
  <c r="G79" i="13"/>
  <c r="F79" i="13"/>
  <c r="I75" i="13"/>
  <c r="G45" i="13" l="1"/>
  <c r="G56" i="13"/>
  <c r="E79" i="13" l="1"/>
  <c r="H78" i="13"/>
  <c r="H77" i="13"/>
  <c r="H76" i="13"/>
  <c r="H74" i="13"/>
  <c r="H72" i="13"/>
  <c r="H67" i="13"/>
  <c r="H64" i="13"/>
  <c r="H60" i="13"/>
  <c r="H57" i="13"/>
  <c r="H53" i="13"/>
  <c r="H52" i="13"/>
  <c r="H51" i="13"/>
  <c r="H50" i="13"/>
  <c r="H49" i="13"/>
  <c r="H48" i="13"/>
  <c r="H47" i="13"/>
  <c r="H44" i="13"/>
  <c r="H40" i="13"/>
  <c r="H38" i="13"/>
  <c r="H34" i="13"/>
  <c r="H32" i="13"/>
  <c r="H30" i="13"/>
  <c r="H28" i="13"/>
  <c r="H23" i="13"/>
  <c r="H20" i="13"/>
  <c r="H14" i="13"/>
  <c r="H13" i="13"/>
  <c r="H10" i="13"/>
  <c r="H8" i="13"/>
  <c r="H37" i="13"/>
  <c r="H17" i="13"/>
  <c r="H5" i="13"/>
  <c r="H6" i="13"/>
  <c r="H7" i="13"/>
  <c r="H9" i="13"/>
  <c r="H11" i="13"/>
  <c r="H12" i="13"/>
  <c r="H15" i="13"/>
  <c r="H16" i="13"/>
  <c r="H18" i="13"/>
  <c r="H19" i="13"/>
  <c r="H21" i="13"/>
  <c r="H22" i="13"/>
  <c r="H24" i="13"/>
  <c r="H25" i="13"/>
  <c r="H26" i="13"/>
  <c r="H27" i="13"/>
  <c r="H29" i="13"/>
  <c r="H31" i="13"/>
  <c r="H33" i="13"/>
  <c r="H35" i="13"/>
  <c r="H36" i="13"/>
  <c r="H39" i="13"/>
  <c r="H41" i="13"/>
  <c r="H42" i="13"/>
  <c r="H43" i="13"/>
  <c r="H45" i="13"/>
  <c r="H46" i="13"/>
  <c r="H59" i="13"/>
  <c r="H54" i="13"/>
  <c r="H55" i="13"/>
  <c r="H56" i="13"/>
  <c r="H58" i="13"/>
  <c r="H61" i="13"/>
  <c r="H62" i="13"/>
  <c r="H63" i="13"/>
  <c r="H65" i="13"/>
  <c r="H66" i="13"/>
  <c r="H68" i="13"/>
  <c r="H69" i="13"/>
  <c r="H70" i="13"/>
  <c r="H71" i="13"/>
  <c r="H73" i="13"/>
  <c r="H4" i="13"/>
  <c r="G72" i="12" l="1"/>
  <c r="G70" i="11"/>
  <c r="G75" i="10"/>
  <c r="G78" i="9"/>
  <c r="G62" i="8"/>
  <c r="E72" i="12" l="1"/>
  <c r="H71" i="12"/>
  <c r="H70" i="12"/>
  <c r="J68" i="12"/>
  <c r="J69" i="12"/>
  <c r="E75" i="13"/>
  <c r="H75" i="13" s="1"/>
  <c r="H79" i="13" s="1"/>
  <c r="G51" i="12"/>
  <c r="F72" i="12"/>
  <c r="G46" i="12"/>
  <c r="H67" i="12" l="1"/>
  <c r="H68" i="12"/>
  <c r="H69" i="12"/>
  <c r="H66" i="12"/>
  <c r="H65" i="12"/>
  <c r="H61" i="12"/>
  <c r="H59" i="12"/>
  <c r="H48" i="12"/>
  <c r="H47" i="12"/>
  <c r="H46" i="12"/>
  <c r="H45" i="12"/>
  <c r="H44" i="12"/>
  <c r="H43" i="12"/>
  <c r="H42" i="12"/>
  <c r="H41" i="12"/>
  <c r="H38" i="12"/>
  <c r="H32" i="12"/>
  <c r="H30" i="12"/>
  <c r="H28" i="12"/>
  <c r="H22" i="12"/>
  <c r="H17" i="12"/>
  <c r="H14" i="12"/>
  <c r="H5" i="12"/>
  <c r="H6" i="12"/>
  <c r="H7" i="12"/>
  <c r="H8" i="12"/>
  <c r="H9" i="12"/>
  <c r="H10" i="12"/>
  <c r="H11" i="12"/>
  <c r="H12" i="12"/>
  <c r="H13" i="12"/>
  <c r="H15" i="12"/>
  <c r="H16" i="12"/>
  <c r="H18" i="12"/>
  <c r="H19" i="12"/>
  <c r="H20" i="12"/>
  <c r="H21" i="12"/>
  <c r="H23" i="12"/>
  <c r="H24" i="12"/>
  <c r="H25" i="12"/>
  <c r="H26" i="12"/>
  <c r="H27" i="12"/>
  <c r="H29" i="12"/>
  <c r="H31" i="12"/>
  <c r="H33" i="12"/>
  <c r="H34" i="12"/>
  <c r="H35" i="12"/>
  <c r="H36" i="12"/>
  <c r="H37" i="12"/>
  <c r="H39" i="12"/>
  <c r="H40" i="12"/>
  <c r="H49" i="12"/>
  <c r="H50" i="12"/>
  <c r="H51" i="12"/>
  <c r="H52" i="12"/>
  <c r="H53" i="12"/>
  <c r="H54" i="12"/>
  <c r="H55" i="12"/>
  <c r="H56" i="12"/>
  <c r="H57" i="12"/>
  <c r="H58" i="12"/>
  <c r="H60" i="12"/>
  <c r="H62" i="12"/>
  <c r="H63" i="12"/>
  <c r="H64" i="12"/>
  <c r="H4" i="12"/>
  <c r="H72" i="12" l="1"/>
  <c r="F70" i="11"/>
  <c r="G55" i="11"/>
  <c r="E70" i="11" l="1"/>
  <c r="H69" i="11"/>
  <c r="H68" i="11"/>
  <c r="H67" i="11"/>
  <c r="H66" i="11"/>
  <c r="H64" i="11"/>
  <c r="H62" i="11"/>
  <c r="H54" i="11"/>
  <c r="H46" i="11"/>
  <c r="H45" i="11"/>
  <c r="H44" i="11"/>
  <c r="H43" i="11"/>
  <c r="H42" i="11"/>
  <c r="H41" i="11"/>
  <c r="H38" i="11"/>
  <c r="H36" i="11"/>
  <c r="H34" i="11"/>
  <c r="H31" i="11"/>
  <c r="H29" i="11"/>
  <c r="H24" i="11"/>
  <c r="H21" i="11"/>
  <c r="H17" i="11"/>
  <c r="H10" i="11"/>
  <c r="H8" i="11"/>
  <c r="H5" i="11"/>
  <c r="H6" i="11"/>
  <c r="H7" i="11"/>
  <c r="H9" i="11"/>
  <c r="H11" i="11"/>
  <c r="H12" i="11"/>
  <c r="H13" i="11"/>
  <c r="H14" i="11"/>
  <c r="H15" i="11"/>
  <c r="H16" i="11"/>
  <c r="H18" i="11"/>
  <c r="H19" i="11"/>
  <c r="H20" i="11"/>
  <c r="H22" i="11"/>
  <c r="H23" i="11"/>
  <c r="H25" i="11"/>
  <c r="H26" i="11"/>
  <c r="H27" i="11"/>
  <c r="H28" i="11"/>
  <c r="H30" i="11"/>
  <c r="H32" i="11"/>
  <c r="H33" i="11"/>
  <c r="H35" i="11"/>
  <c r="H37" i="11"/>
  <c r="H39" i="11"/>
  <c r="H40" i="11"/>
  <c r="H47" i="11"/>
  <c r="H48" i="11"/>
  <c r="H49" i="11"/>
  <c r="H50" i="11"/>
  <c r="H51" i="11"/>
  <c r="H52" i="11"/>
  <c r="H53" i="11"/>
  <c r="H55" i="11"/>
  <c r="H56" i="11"/>
  <c r="H57" i="11"/>
  <c r="H58" i="11"/>
  <c r="H59" i="11"/>
  <c r="H60" i="11"/>
  <c r="H61" i="11"/>
  <c r="H63" i="11"/>
  <c r="H65" i="11"/>
  <c r="H4" i="11"/>
  <c r="H70" i="11" l="1"/>
  <c r="F75" i="10"/>
  <c r="H5" i="10" l="1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4" i="10"/>
  <c r="G60" i="7"/>
  <c r="G67" i="6"/>
  <c r="G80" i="5"/>
  <c r="G78" i="4"/>
  <c r="H75" i="10" l="1"/>
  <c r="E75" i="10"/>
  <c r="F78" i="9" l="1"/>
  <c r="G55" i="9"/>
  <c r="E78" i="9"/>
  <c r="H77" i="9"/>
  <c r="H76" i="9"/>
  <c r="H75" i="9"/>
  <c r="H74" i="9" l="1"/>
  <c r="H73" i="9"/>
  <c r="H72" i="9"/>
  <c r="H71" i="9"/>
  <c r="H70" i="9"/>
  <c r="H69" i="9"/>
  <c r="H60" i="9"/>
  <c r="H57" i="9"/>
  <c r="H53" i="9"/>
  <c r="H50" i="9"/>
  <c r="H49" i="9"/>
  <c r="H48" i="9"/>
  <c r="H46" i="9"/>
  <c r="H44" i="9"/>
  <c r="H41" i="9"/>
  <c r="H37" i="9"/>
  <c r="H35" i="9"/>
  <c r="H31" i="9"/>
  <c r="H24" i="9"/>
  <c r="H21" i="9"/>
  <c r="H20" i="9"/>
  <c r="H19" i="9"/>
  <c r="H18" i="9"/>
  <c r="H17" i="9"/>
  <c r="H16" i="9"/>
  <c r="H15" i="9"/>
  <c r="H9" i="9"/>
  <c r="H5" i="9"/>
  <c r="H6" i="9"/>
  <c r="H54" i="9" l="1"/>
  <c r="H7" i="9"/>
  <c r="H8" i="9"/>
  <c r="H10" i="9"/>
  <c r="H11" i="9"/>
  <c r="H12" i="9"/>
  <c r="H13" i="9"/>
  <c r="H14" i="9"/>
  <c r="H22" i="9"/>
  <c r="H23" i="9"/>
  <c r="H25" i="9"/>
  <c r="H26" i="9"/>
  <c r="H27" i="9"/>
  <c r="H28" i="9"/>
  <c r="H29" i="9"/>
  <c r="H30" i="9"/>
  <c r="H32" i="9"/>
  <c r="H33" i="9"/>
  <c r="H34" i="9"/>
  <c r="H36" i="9"/>
  <c r="H38" i="9"/>
  <c r="H39" i="9"/>
  <c r="H40" i="9"/>
  <c r="H42" i="9"/>
  <c r="H43" i="9"/>
  <c r="H45" i="9"/>
  <c r="H47" i="9"/>
  <c r="H51" i="9"/>
  <c r="H52" i="9"/>
  <c r="H55" i="9"/>
  <c r="H56" i="9"/>
  <c r="H58" i="9"/>
  <c r="H59" i="9"/>
  <c r="H61" i="9"/>
  <c r="H62" i="9"/>
  <c r="H63" i="9"/>
  <c r="H64" i="9"/>
  <c r="H65" i="9"/>
  <c r="H66" i="9"/>
  <c r="H67" i="9"/>
  <c r="H68" i="9"/>
  <c r="H4" i="9"/>
  <c r="H78" i="9" l="1"/>
  <c r="F62" i="8"/>
  <c r="I48" i="8"/>
  <c r="H61" i="8" l="1"/>
  <c r="H60" i="8"/>
  <c r="H59" i="8"/>
  <c r="H58" i="8"/>
  <c r="H57" i="8"/>
  <c r="H55" i="8"/>
  <c r="H53" i="8"/>
  <c r="H51" i="8"/>
  <c r="H47" i="8"/>
  <c r="H44" i="8"/>
  <c r="H42" i="8"/>
  <c r="H41" i="8"/>
  <c r="H40" i="8"/>
  <c r="H37" i="8"/>
  <c r="H33" i="8"/>
  <c r="H31" i="8"/>
  <c r="H25" i="8"/>
  <c r="H23" i="8"/>
  <c r="H21" i="8"/>
  <c r="H16" i="8"/>
  <c r="H13" i="8"/>
  <c r="H12" i="8"/>
  <c r="H8" i="8"/>
  <c r="H7" i="8"/>
  <c r="H9" i="8"/>
  <c r="H10" i="8"/>
  <c r="H11" i="8"/>
  <c r="H14" i="8"/>
  <c r="H4" i="8"/>
  <c r="H6" i="8"/>
  <c r="H15" i="8"/>
  <c r="H17" i="8"/>
  <c r="H18" i="8"/>
  <c r="H19" i="8"/>
  <c r="H20" i="8"/>
  <c r="H22" i="8"/>
  <c r="H24" i="8"/>
  <c r="H26" i="8"/>
  <c r="H27" i="8"/>
  <c r="H28" i="8"/>
  <c r="H29" i="8"/>
  <c r="H30" i="8"/>
  <c r="H32" i="8"/>
  <c r="H34" i="8"/>
  <c r="H35" i="8"/>
  <c r="H36" i="8"/>
  <c r="H38" i="8"/>
  <c r="H39" i="8"/>
  <c r="H43" i="8"/>
  <c r="H46" i="8"/>
  <c r="H48" i="8"/>
  <c r="H49" i="8"/>
  <c r="H50" i="8"/>
  <c r="H52" i="8"/>
  <c r="H54" i="8"/>
  <c r="H56" i="8"/>
  <c r="H5" i="8"/>
  <c r="E62" i="8" l="1"/>
  <c r="E45" i="8"/>
  <c r="H45" i="8" s="1"/>
  <c r="G51" i="7"/>
  <c r="G48" i="7"/>
  <c r="E60" i="7" l="1"/>
  <c r="H59" i="7"/>
  <c r="H58" i="7"/>
  <c r="H57" i="7"/>
  <c r="H56" i="7"/>
  <c r="H52" i="7"/>
  <c r="H46" i="7"/>
  <c r="H45" i="7"/>
  <c r="H44" i="7"/>
  <c r="H43" i="7"/>
  <c r="H42" i="7"/>
  <c r="H34" i="7"/>
  <c r="H25" i="7"/>
  <c r="H15" i="7"/>
  <c r="H12" i="7"/>
  <c r="H7" i="7"/>
  <c r="H8" i="7"/>
  <c r="H9" i="7"/>
  <c r="H10" i="7"/>
  <c r="H5" i="7"/>
  <c r="H6" i="7"/>
  <c r="H11" i="7"/>
  <c r="H13" i="7"/>
  <c r="H14" i="7"/>
  <c r="H16" i="7"/>
  <c r="H17" i="7"/>
  <c r="H18" i="7"/>
  <c r="H19" i="7"/>
  <c r="H20" i="7"/>
  <c r="H21" i="7"/>
  <c r="H22" i="7"/>
  <c r="H23" i="7"/>
  <c r="H24" i="7"/>
  <c r="H26" i="7"/>
  <c r="H27" i="7"/>
  <c r="H28" i="7"/>
  <c r="H29" i="7"/>
  <c r="H30" i="7"/>
  <c r="H31" i="7"/>
  <c r="H32" i="7"/>
  <c r="H33" i="7"/>
  <c r="H35" i="7"/>
  <c r="H36" i="7"/>
  <c r="H37" i="7"/>
  <c r="H38" i="7"/>
  <c r="H39" i="7"/>
  <c r="H40" i="7"/>
  <c r="H41" i="7"/>
  <c r="H47" i="7"/>
  <c r="H48" i="7"/>
  <c r="H49" i="7"/>
  <c r="H50" i="7"/>
  <c r="H51" i="7"/>
  <c r="H53" i="7"/>
  <c r="H54" i="7"/>
  <c r="H55" i="7"/>
  <c r="H4" i="7"/>
  <c r="H60" i="7" l="1"/>
  <c r="F60" i="7"/>
  <c r="I52" i="6"/>
  <c r="F67" i="6"/>
  <c r="H62" i="6" l="1"/>
  <c r="H54" i="6"/>
  <c r="H48" i="6"/>
  <c r="H47" i="6"/>
  <c r="H46" i="6"/>
  <c r="H45" i="6"/>
  <c r="H44" i="6"/>
  <c r="H43" i="6"/>
  <c r="H39" i="6"/>
  <c r="H29" i="6"/>
  <c r="H26" i="6"/>
  <c r="H24" i="6"/>
  <c r="H16" i="6"/>
  <c r="H9" i="6"/>
  <c r="H6" i="6"/>
  <c r="H7" i="6"/>
  <c r="H8" i="6"/>
  <c r="H10" i="6"/>
  <c r="H11" i="6"/>
  <c r="H5" i="6"/>
  <c r="H12" i="6"/>
  <c r="H13" i="6"/>
  <c r="H14" i="6"/>
  <c r="H15" i="6"/>
  <c r="H17" i="6"/>
  <c r="H18" i="6"/>
  <c r="H19" i="6"/>
  <c r="H20" i="6"/>
  <c r="H21" i="6"/>
  <c r="H22" i="6"/>
  <c r="H23" i="6"/>
  <c r="H25" i="6"/>
  <c r="H27" i="6"/>
  <c r="H28" i="6"/>
  <c r="H30" i="6"/>
  <c r="H31" i="6"/>
  <c r="H32" i="6"/>
  <c r="H33" i="6"/>
  <c r="H34" i="6"/>
  <c r="H35" i="6"/>
  <c r="H36" i="6"/>
  <c r="H37" i="6"/>
  <c r="H38" i="6"/>
  <c r="H40" i="6"/>
  <c r="H41" i="6"/>
  <c r="H42" i="6"/>
  <c r="H49" i="6"/>
  <c r="H50" i="6"/>
  <c r="H51" i="6"/>
  <c r="H52" i="6"/>
  <c r="H53" i="6"/>
  <c r="H55" i="6"/>
  <c r="H56" i="6"/>
  <c r="H57" i="6"/>
  <c r="H58" i="6"/>
  <c r="H59" i="6"/>
  <c r="H60" i="6"/>
  <c r="H61" i="6"/>
  <c r="H63" i="6"/>
  <c r="H64" i="6"/>
  <c r="H65" i="6"/>
  <c r="H66" i="6"/>
  <c r="H4" i="6"/>
  <c r="H67" i="6" l="1"/>
  <c r="E67" i="6"/>
  <c r="G59" i="5"/>
  <c r="F80" i="5"/>
  <c r="I5" i="5"/>
  <c r="H75" i="5" l="1"/>
  <c r="H73" i="5"/>
  <c r="H68" i="5"/>
  <c r="H66" i="5"/>
  <c r="H64" i="5"/>
  <c r="E80" i="5"/>
  <c r="H79" i="5"/>
  <c r="H77" i="5"/>
  <c r="H57" i="5" l="1"/>
  <c r="H55" i="5"/>
  <c r="H52" i="5"/>
  <c r="H51" i="5"/>
  <c r="H44" i="5"/>
  <c r="H42" i="5"/>
  <c r="H39" i="5"/>
  <c r="H33" i="5"/>
  <c r="H30" i="5"/>
  <c r="H15" i="5"/>
  <c r="H13" i="5"/>
  <c r="H8" i="5"/>
  <c r="H5" i="5" l="1"/>
  <c r="H6" i="5"/>
  <c r="H7" i="5"/>
  <c r="H9" i="5"/>
  <c r="H10" i="5"/>
  <c r="H11" i="5"/>
  <c r="H12" i="5"/>
  <c r="H14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1" i="5"/>
  <c r="H32" i="5"/>
  <c r="H34" i="5"/>
  <c r="H35" i="5"/>
  <c r="H36" i="5"/>
  <c r="H37" i="5"/>
  <c r="H38" i="5"/>
  <c r="H40" i="5"/>
  <c r="H41" i="5"/>
  <c r="H43" i="5"/>
  <c r="H45" i="5"/>
  <c r="H46" i="5"/>
  <c r="H47" i="5"/>
  <c r="H48" i="5"/>
  <c r="H49" i="5"/>
  <c r="H50" i="5"/>
  <c r="H53" i="5"/>
  <c r="H54" i="5"/>
  <c r="H56" i="5"/>
  <c r="H58" i="5"/>
  <c r="H59" i="5"/>
  <c r="H60" i="5"/>
  <c r="H61" i="5"/>
  <c r="H62" i="5"/>
  <c r="H63" i="5"/>
  <c r="H65" i="5"/>
  <c r="H67" i="5"/>
  <c r="H69" i="5"/>
  <c r="H70" i="5"/>
  <c r="H71" i="5"/>
  <c r="H72" i="5"/>
  <c r="H74" i="5"/>
  <c r="H76" i="5"/>
  <c r="H78" i="5"/>
  <c r="H4" i="5"/>
  <c r="H80" i="5" l="1"/>
  <c r="F78" i="4"/>
  <c r="G60" i="4" l="1"/>
  <c r="I60" i="4"/>
  <c r="E78" i="4" l="1"/>
  <c r="H77" i="4"/>
  <c r="H76" i="4"/>
  <c r="H75" i="4"/>
  <c r="H74" i="4"/>
  <c r="H73" i="4"/>
  <c r="H69" i="4"/>
  <c r="H66" i="4"/>
  <c r="H63" i="4"/>
  <c r="H59" i="4"/>
  <c r="H55" i="4"/>
  <c r="H54" i="4"/>
  <c r="H53" i="4"/>
  <c r="H52" i="4"/>
  <c r="H47" i="4"/>
  <c r="H43" i="4"/>
  <c r="H41" i="4"/>
  <c r="H37" i="4"/>
  <c r="H34" i="4"/>
  <c r="H31" i="4"/>
  <c r="H29" i="4"/>
  <c r="H24" i="4"/>
  <c r="H17" i="4"/>
  <c r="H15" i="4"/>
  <c r="H10" i="4"/>
  <c r="H8" i="4"/>
  <c r="H5" i="4"/>
  <c r="H6" i="4"/>
  <c r="H7" i="4"/>
  <c r="H9" i="4"/>
  <c r="H11" i="4"/>
  <c r="H12" i="4"/>
  <c r="H13" i="4"/>
  <c r="H14" i="4"/>
  <c r="H16" i="4"/>
  <c r="H18" i="4"/>
  <c r="H19" i="4"/>
  <c r="H20" i="4"/>
  <c r="H21" i="4"/>
  <c r="H22" i="4"/>
  <c r="H23" i="4"/>
  <c r="H25" i="4"/>
  <c r="H26" i="4"/>
  <c r="H27" i="4"/>
  <c r="H28" i="4"/>
  <c r="H30" i="4"/>
  <c r="H32" i="4"/>
  <c r="H33" i="4"/>
  <c r="H35" i="4"/>
  <c r="H36" i="4"/>
  <c r="H38" i="4"/>
  <c r="H39" i="4"/>
  <c r="H40" i="4"/>
  <c r="H42" i="4"/>
  <c r="H44" i="4"/>
  <c r="H45" i="4"/>
  <c r="H46" i="4"/>
  <c r="H48" i="4"/>
  <c r="H49" i="4"/>
  <c r="H50" i="4"/>
  <c r="H51" i="4"/>
  <c r="H56" i="4"/>
  <c r="H57" i="4"/>
  <c r="H58" i="4"/>
  <c r="H60" i="4"/>
  <c r="H61" i="4"/>
  <c r="H62" i="4"/>
  <c r="H64" i="4"/>
  <c r="H65" i="4"/>
  <c r="H67" i="4"/>
  <c r="H68" i="4"/>
  <c r="H70" i="4"/>
  <c r="H71" i="4"/>
  <c r="H72" i="4"/>
  <c r="H4" i="4"/>
  <c r="H78" i="4" l="1"/>
  <c r="F75" i="3"/>
  <c r="G59" i="3"/>
  <c r="G61" i="2"/>
  <c r="E75" i="3" l="1"/>
  <c r="H74" i="3"/>
  <c r="H73" i="3"/>
  <c r="H72" i="3"/>
  <c r="H61" i="3"/>
  <c r="H58" i="3"/>
  <c r="H56" i="3"/>
  <c r="H53" i="3"/>
  <c r="H46" i="3"/>
  <c r="H44" i="3"/>
  <c r="H40" i="3"/>
  <c r="H38" i="3"/>
  <c r="H33" i="3"/>
  <c r="H31" i="3"/>
  <c r="H29" i="3"/>
  <c r="H28" i="3"/>
  <c r="H23" i="3"/>
  <c r="H12" i="3"/>
  <c r="H14" i="3"/>
  <c r="H6" i="3"/>
  <c r="H7" i="3"/>
  <c r="H8" i="3"/>
  <c r="H9" i="3"/>
  <c r="H5" i="3"/>
  <c r="H10" i="3"/>
  <c r="H11" i="3"/>
  <c r="H13" i="3"/>
  <c r="H15" i="3"/>
  <c r="H16" i="3"/>
  <c r="H17" i="3"/>
  <c r="H18" i="3"/>
  <c r="H19" i="3"/>
  <c r="H20" i="3"/>
  <c r="H21" i="3"/>
  <c r="H22" i="3"/>
  <c r="H24" i="3"/>
  <c r="H25" i="3"/>
  <c r="H26" i="3"/>
  <c r="H27" i="3"/>
  <c r="H30" i="3"/>
  <c r="H32" i="3"/>
  <c r="H34" i="3"/>
  <c r="H35" i="3"/>
  <c r="H36" i="3"/>
  <c r="H37" i="3"/>
  <c r="H39" i="3"/>
  <c r="H41" i="3"/>
  <c r="H42" i="3"/>
  <c r="H43" i="3"/>
  <c r="H45" i="3"/>
  <c r="H47" i="3"/>
  <c r="H48" i="3"/>
  <c r="H49" i="3"/>
  <c r="H50" i="3"/>
  <c r="H51" i="3"/>
  <c r="H52" i="3"/>
  <c r="H54" i="3"/>
  <c r="H55" i="3"/>
  <c r="H57" i="3"/>
  <c r="H59" i="3"/>
  <c r="H60" i="3"/>
  <c r="H62" i="3"/>
  <c r="H63" i="3"/>
  <c r="H64" i="3"/>
  <c r="H65" i="3"/>
  <c r="H66" i="3"/>
  <c r="H67" i="3"/>
  <c r="H68" i="3"/>
  <c r="H69" i="3"/>
  <c r="H70" i="3"/>
  <c r="H71" i="3"/>
  <c r="H4" i="3"/>
  <c r="H75" i="3" l="1"/>
  <c r="F79" i="2"/>
  <c r="I61" i="2" l="1"/>
  <c r="H74" i="2" l="1"/>
  <c r="H68" i="2"/>
  <c r="H55" i="2"/>
  <c r="H43" i="2"/>
  <c r="H41" i="2"/>
  <c r="H39" i="2"/>
  <c r="H37" i="2"/>
  <c r="H35" i="2"/>
  <c r="H30" i="2"/>
  <c r="H28" i="2"/>
  <c r="H18" i="2"/>
  <c r="H17" i="2"/>
  <c r="H12" i="2"/>
  <c r="H5" i="2"/>
  <c r="H6" i="2"/>
  <c r="H8" i="2"/>
  <c r="H9" i="2"/>
  <c r="H10" i="2"/>
  <c r="H11" i="2"/>
  <c r="H13" i="2"/>
  <c r="H14" i="2"/>
  <c r="H15" i="2"/>
  <c r="H16" i="2"/>
  <c r="H19" i="2"/>
  <c r="H20" i="2"/>
  <c r="H21" i="2"/>
  <c r="H22" i="2"/>
  <c r="H23" i="2"/>
  <c r="H24" i="2"/>
  <c r="H25" i="2"/>
  <c r="H26" i="2"/>
  <c r="H27" i="2"/>
  <c r="H29" i="2"/>
  <c r="H31" i="2"/>
  <c r="H32" i="2"/>
  <c r="H33" i="2"/>
  <c r="H34" i="2"/>
  <c r="H36" i="2"/>
  <c r="H38" i="2"/>
  <c r="H40" i="2"/>
  <c r="H42" i="2"/>
  <c r="H44" i="2"/>
  <c r="H45" i="2"/>
  <c r="H46" i="2"/>
  <c r="H47" i="2"/>
  <c r="H48" i="2"/>
  <c r="H49" i="2"/>
  <c r="H50" i="2"/>
  <c r="H51" i="2"/>
  <c r="H52" i="2"/>
  <c r="H53" i="2"/>
  <c r="H54" i="2"/>
  <c r="H56" i="2"/>
  <c r="H57" i="2"/>
  <c r="H58" i="2"/>
  <c r="H59" i="2"/>
  <c r="H60" i="2"/>
  <c r="H61" i="2"/>
  <c r="H62" i="2"/>
  <c r="H63" i="2"/>
  <c r="H64" i="2"/>
  <c r="H65" i="2"/>
  <c r="H66" i="2"/>
  <c r="H67" i="2"/>
  <c r="H69" i="2"/>
  <c r="H70" i="2"/>
  <c r="H71" i="2"/>
  <c r="H72" i="2"/>
  <c r="H73" i="2"/>
  <c r="H75" i="2"/>
  <c r="H76" i="2"/>
  <c r="H77" i="2"/>
  <c r="H78" i="2"/>
  <c r="H4" i="2"/>
  <c r="E79" i="2" l="1"/>
  <c r="F99" i="1"/>
  <c r="G78" i="1"/>
  <c r="I73" i="1" l="1"/>
  <c r="G73" i="1"/>
  <c r="E99" i="1" l="1"/>
  <c r="H98" i="1"/>
  <c r="H96" i="1"/>
  <c r="H94" i="1"/>
  <c r="H89" i="1"/>
  <c r="H87" i="1" l="1"/>
  <c r="H84" i="1"/>
  <c r="H81" i="1"/>
  <c r="H77" i="1"/>
  <c r="H74" i="1"/>
  <c r="H72" i="1"/>
  <c r="H69" i="1"/>
  <c r="H66" i="1"/>
  <c r="H65" i="1"/>
  <c r="H64" i="1"/>
  <c r="H63" i="1"/>
  <c r="H61" i="1"/>
  <c r="H56" i="1"/>
  <c r="H52" i="1"/>
  <c r="H49" i="1"/>
  <c r="H45" i="1"/>
  <c r="H43" i="1"/>
  <c r="H41" i="1"/>
  <c r="H38" i="1"/>
  <c r="H35" i="1"/>
  <c r="H33" i="1"/>
  <c r="H31" i="1"/>
  <c r="H27" i="1"/>
  <c r="H23" i="1"/>
  <c r="H16" i="1"/>
  <c r="H14" i="1"/>
  <c r="H8" i="1"/>
  <c r="H5" i="1" l="1"/>
  <c r="H6" i="1"/>
  <c r="H7" i="1"/>
  <c r="H9" i="1"/>
  <c r="H10" i="1"/>
  <c r="H11" i="1"/>
  <c r="H12" i="1"/>
  <c r="H13" i="1"/>
  <c r="H15" i="1"/>
  <c r="H17" i="1"/>
  <c r="H18" i="1"/>
  <c r="H19" i="1"/>
  <c r="H20" i="1"/>
  <c r="H21" i="1"/>
  <c r="H22" i="1"/>
  <c r="H24" i="1"/>
  <c r="H25" i="1"/>
  <c r="H26" i="1"/>
  <c r="H28" i="1"/>
  <c r="H29" i="1"/>
  <c r="H30" i="1"/>
  <c r="H32" i="1"/>
  <c r="H34" i="1"/>
  <c r="H36" i="1"/>
  <c r="H37" i="1"/>
  <c r="H39" i="1"/>
  <c r="H40" i="1"/>
  <c r="H42" i="1"/>
  <c r="H44" i="1"/>
  <c r="H46" i="1"/>
  <c r="H47" i="1"/>
  <c r="H48" i="1"/>
  <c r="H50" i="1"/>
  <c r="H51" i="1"/>
  <c r="H53" i="1"/>
  <c r="H54" i="1"/>
  <c r="H55" i="1"/>
  <c r="H57" i="1"/>
  <c r="H58" i="1"/>
  <c r="H59" i="1"/>
  <c r="H60" i="1"/>
  <c r="H62" i="1"/>
  <c r="H67" i="1"/>
  <c r="H68" i="1"/>
  <c r="H70" i="1"/>
  <c r="H71" i="1"/>
  <c r="H73" i="1"/>
  <c r="H75" i="1"/>
  <c r="H76" i="1"/>
  <c r="H78" i="1"/>
  <c r="H79" i="1"/>
  <c r="H80" i="1"/>
  <c r="H82" i="1"/>
  <c r="H83" i="1"/>
  <c r="H85" i="1"/>
  <c r="H86" i="1"/>
  <c r="H88" i="1"/>
  <c r="H90" i="1"/>
  <c r="H91" i="1"/>
  <c r="H92" i="1"/>
  <c r="H93" i="1"/>
  <c r="H95" i="1"/>
  <c r="H97" i="1"/>
  <c r="H4" i="1"/>
  <c r="H99" i="1" l="1"/>
</calcChain>
</file>

<file path=xl/sharedStrings.xml><?xml version="1.0" encoding="utf-8"?>
<sst xmlns="http://schemas.openxmlformats.org/spreadsheetml/2006/main" count="8767" uniqueCount="256">
  <si>
    <t>BÖLGE :</t>
  </si>
  <si>
    <t>MERSİN-TARSUS</t>
  </si>
  <si>
    <t>ELEMAN :</t>
  </si>
  <si>
    <t>M.ALİ BEY</t>
  </si>
  <si>
    <t>S.NO</t>
  </si>
  <si>
    <t>İSİM</t>
  </si>
  <si>
    <t>BÖLGE</t>
  </si>
  <si>
    <t>TARİH</t>
  </si>
  <si>
    <t>TUTAR</t>
  </si>
  <si>
    <t>ALINAN</t>
  </si>
  <si>
    <t>BAKİYE</t>
  </si>
  <si>
    <t>BOYRAZOĞLU</t>
  </si>
  <si>
    <t>MERSİN</t>
  </si>
  <si>
    <t>MARUFOĞLU</t>
  </si>
  <si>
    <t>ÜNİMER GIDA</t>
  </si>
  <si>
    <t>KALKAN GIDA-2</t>
  </si>
  <si>
    <t>KALKAN GIDA</t>
  </si>
  <si>
    <t>3 MAR MARKET</t>
  </si>
  <si>
    <t>KAYHANLAR MARKET</t>
  </si>
  <si>
    <t>GÖÇEROĞLU GRUP</t>
  </si>
  <si>
    <t>ENGİN MARKET</t>
  </si>
  <si>
    <t>LİDER TEMZİLİK</t>
  </si>
  <si>
    <t>TEKİN GIDA</t>
  </si>
  <si>
    <t>ŞİMŞEK AMBALAJ</t>
  </si>
  <si>
    <t>ARZU MARKET</t>
  </si>
  <si>
    <t>ÜZMEZ MARKET</t>
  </si>
  <si>
    <t>BİLGİNLER GIDA</t>
  </si>
  <si>
    <t>YÖRÜKOĞLU MARKET</t>
  </si>
  <si>
    <t>GÜÇLÜ AVM</t>
  </si>
  <si>
    <t>YASİN TOPTAN</t>
  </si>
  <si>
    <t>İNCEOĞULLARI</t>
  </si>
  <si>
    <t>İNTUR GIDA</t>
  </si>
  <si>
    <t>TAŞKIN MARKET</t>
  </si>
  <si>
    <t>SÜMER MARKET</t>
  </si>
  <si>
    <t>SERVET TUHAFİYE</t>
  </si>
  <si>
    <t>SAVAŞ GIDA</t>
  </si>
  <si>
    <t>OSMANOĞLU NAK.</t>
  </si>
  <si>
    <t>YÜCESIR GIDA</t>
  </si>
  <si>
    <t>KOÇER KOZMETİK</t>
  </si>
  <si>
    <t>ADN GIDA</t>
  </si>
  <si>
    <t>YENER GIDA</t>
  </si>
  <si>
    <t>HALUK BAYSAL</t>
  </si>
  <si>
    <t>TARSUS</t>
  </si>
  <si>
    <t>GÜL MARKET</t>
  </si>
  <si>
    <t>MEHMET FIRATOĞLU</t>
  </si>
  <si>
    <t>ÖZŞEKER TİC.</t>
  </si>
  <si>
    <t>GÖNÜL MARKET</t>
  </si>
  <si>
    <t>KAZANLI GROSS/TARSUS</t>
  </si>
  <si>
    <t>ÖZOKÇU TİCARET</t>
  </si>
  <si>
    <t>BAZAAR SÜPERMARKET</t>
  </si>
  <si>
    <t>RAMAZAN FIRATOĞLU</t>
  </si>
  <si>
    <t>SEÇ KARAKURT MARKET</t>
  </si>
  <si>
    <t>BULVAR MARKET</t>
  </si>
  <si>
    <t>SAKALLI GIDA</t>
  </si>
  <si>
    <t>GÜCENMEZ İLETİŞİM</t>
  </si>
  <si>
    <t>CEMİL KARAKOYUN</t>
  </si>
  <si>
    <t>ÖMÜR KOLONYALARI</t>
  </si>
  <si>
    <t>G.TOPLAM</t>
  </si>
  <si>
    <t>TESLİM EDEN</t>
  </si>
  <si>
    <t>ONAYLAYAN</t>
  </si>
  <si>
    <t>TESLİM ALAN</t>
  </si>
  <si>
    <t>FATMA SAĞLAM</t>
  </si>
  <si>
    <t>ALİ  UĞURLUAY</t>
  </si>
  <si>
    <t>M.ALİ DEMİRBAŞ</t>
  </si>
  <si>
    <t>0001</t>
  </si>
  <si>
    <t>KK</t>
  </si>
  <si>
    <t>ÖZDEMİR MARKET</t>
  </si>
  <si>
    <t>NEFES GIDA</t>
  </si>
  <si>
    <t>ÖZGÜLSOYLAR</t>
  </si>
  <si>
    <t>OZAN GIDA</t>
  </si>
  <si>
    <t>MUHİTTİN YILDIZ</t>
  </si>
  <si>
    <t>EFT</t>
  </si>
  <si>
    <t>0002</t>
  </si>
  <si>
    <t>ÇAVUŞOĞLU ENERJİ</t>
  </si>
  <si>
    <t>0003</t>
  </si>
  <si>
    <t>ÜNİMER</t>
  </si>
  <si>
    <t>BULVAR PETROL</t>
  </si>
  <si>
    <t>MURAT AYKANAT</t>
  </si>
  <si>
    <t>0004</t>
  </si>
  <si>
    <t>BOZUK PARA</t>
  </si>
  <si>
    <t>SEÇ MARKET/KARAKURT</t>
  </si>
  <si>
    <t>GÜCENMEZ MARKET</t>
  </si>
  <si>
    <t>BAZAAR SÜPER MARKET</t>
  </si>
  <si>
    <t>0005</t>
  </si>
  <si>
    <t>KK(1.619.TL AÇIK HESAP)</t>
  </si>
  <si>
    <t>0006</t>
  </si>
  <si>
    <t>GÜÇLÜ MARKET</t>
  </si>
  <si>
    <t>YEŞİLAY MANDIRA</t>
  </si>
  <si>
    <t>***</t>
  </si>
  <si>
    <t>0007</t>
  </si>
  <si>
    <t>KOÇER GIDA</t>
  </si>
  <si>
    <t>SEDAT SÜMER</t>
  </si>
  <si>
    <t>ÖZOKÇU TİC.</t>
  </si>
  <si>
    <t>BULVAR GIDA</t>
  </si>
  <si>
    <t>0008</t>
  </si>
  <si>
    <t>ÖZDEMİR GIDA</t>
  </si>
  <si>
    <t>SEÇ KARAKURT</t>
  </si>
  <si>
    <t>139,70 DİĞER SENETTEN</t>
  </si>
  <si>
    <t>0009</t>
  </si>
  <si>
    <t>İKİZLER GIDA</t>
  </si>
  <si>
    <t>KAZANLIGROSS MARKET</t>
  </si>
  <si>
    <t>0010</t>
  </si>
  <si>
    <t>MEMO MARKET</t>
  </si>
  <si>
    <t>SİBEL KARATAYLI</t>
  </si>
  <si>
    <t>eft</t>
  </si>
  <si>
    <t>ÇIKACAK SENETTEN DÜŞÜLECEK</t>
  </si>
  <si>
    <t>0011</t>
  </si>
  <si>
    <t>İKİZLER MARKET</t>
  </si>
  <si>
    <t>YÜCESIR MARKET</t>
  </si>
  <si>
    <t>KAZANLI</t>
  </si>
  <si>
    <t>0012</t>
  </si>
  <si>
    <t>OSMANOĞLU NAKLİYAT</t>
  </si>
  <si>
    <t>0013</t>
  </si>
  <si>
    <t>8.155 KK</t>
  </si>
  <si>
    <t>KAZANLIGROS</t>
  </si>
  <si>
    <t>BAHAR TİCARET</t>
  </si>
  <si>
    <t>SEÇ-KARAKURT TİC.</t>
  </si>
  <si>
    <t>KK-1700</t>
  </si>
  <si>
    <t>KK-2887</t>
  </si>
  <si>
    <t>BORÇLUYUZ</t>
  </si>
  <si>
    <t>0014</t>
  </si>
  <si>
    <t>KAZANLI GROSS</t>
  </si>
  <si>
    <t>750-KK</t>
  </si>
  <si>
    <t>450-KK</t>
  </si>
  <si>
    <t>0015</t>
  </si>
  <si>
    <t>KK/EFT</t>
  </si>
  <si>
    <t>HALK MARKET</t>
  </si>
  <si>
    <t>İNCEOĞULLARI AMB</t>
  </si>
  <si>
    <t>KAZANLI GROSS S.MARKET</t>
  </si>
  <si>
    <t>KK-23.04.2022 TESLİM ALDIM</t>
  </si>
  <si>
    <t>TOPLAM</t>
  </si>
  <si>
    <t>0016</t>
  </si>
  <si>
    <t>KAYHANLAR</t>
  </si>
  <si>
    <t>BAHAR TİC.</t>
  </si>
  <si>
    <t>TATLI MARKET</t>
  </si>
  <si>
    <t>GÜLMARKET</t>
  </si>
  <si>
    <t>AYKANAT GIDA</t>
  </si>
  <si>
    <t>0017</t>
  </si>
  <si>
    <t>EFT BEKLENİYOR</t>
  </si>
  <si>
    <t>ALACAKLI</t>
  </si>
  <si>
    <t>TOPLAM ALACAK</t>
  </si>
  <si>
    <t>ALACAK</t>
  </si>
  <si>
    <t>KALAN ALACAK</t>
  </si>
  <si>
    <t>ALACAK BİTTİ</t>
  </si>
  <si>
    <t>KK-2000</t>
  </si>
  <si>
    <t>KK-1500</t>
  </si>
  <si>
    <t>KK-2500</t>
  </si>
  <si>
    <t>KK-6725,74</t>
  </si>
  <si>
    <t>KK-2542,14</t>
  </si>
  <si>
    <t>0018</t>
  </si>
  <si>
    <t>DEMİRER MARKET</t>
  </si>
  <si>
    <t>KK-3066,39</t>
  </si>
  <si>
    <t>KK-1000</t>
  </si>
  <si>
    <t>KK-1100</t>
  </si>
  <si>
    <t>0019</t>
  </si>
  <si>
    <t>YEŞİLAY GIDA</t>
  </si>
  <si>
    <t>KARAKURT SEÇ MARKET</t>
  </si>
  <si>
    <t>0020</t>
  </si>
  <si>
    <t>0021</t>
  </si>
  <si>
    <t>OSMANLI NAKLİYAT</t>
  </si>
  <si>
    <t>0022</t>
  </si>
  <si>
    <t>5946,8 KK</t>
  </si>
  <si>
    <t>UHUD TEKSTİL</t>
  </si>
  <si>
    <t>0023</t>
  </si>
  <si>
    <t>ALACAK-KK</t>
  </si>
  <si>
    <t>0024</t>
  </si>
  <si>
    <t>FERİT AYKANAT</t>
  </si>
  <si>
    <t>0025</t>
  </si>
  <si>
    <t>1732 EFT</t>
  </si>
  <si>
    <t>0026</t>
  </si>
  <si>
    <t>NOT:KAZANLI GROSS   474,90 TL ALACAKLIDIR.</t>
  </si>
  <si>
    <t>KEVSER FIRATOĞLU</t>
  </si>
  <si>
    <t>AÇIK HESAP</t>
  </si>
  <si>
    <t>0027</t>
  </si>
  <si>
    <t>12.08.202</t>
  </si>
  <si>
    <t>KARAKURT-SEÇ MARKET</t>
  </si>
  <si>
    <t>ORHAN TESLİM</t>
  </si>
  <si>
    <t>ORHAN</t>
  </si>
  <si>
    <t>0028</t>
  </si>
  <si>
    <t>X</t>
  </si>
  <si>
    <t>EFT-05.08</t>
  </si>
  <si>
    <t>EFT GELDİ-ORHAN TESLİM</t>
  </si>
  <si>
    <t>EFT-06.08</t>
  </si>
  <si>
    <t>EFT-08.08.</t>
  </si>
  <si>
    <t>KK 21.690.00 TL)08.08.</t>
  </si>
  <si>
    <t>306-KK</t>
  </si>
  <si>
    <t>845-KK</t>
  </si>
  <si>
    <t>0029</t>
  </si>
  <si>
    <t>SEÇ-KARAKURT</t>
  </si>
  <si>
    <t>TEKİN MARKET</t>
  </si>
  <si>
    <t>ÖZÇAMLICA GIDA</t>
  </si>
  <si>
    <t>0030</t>
  </si>
  <si>
    <t>PEHLEVANOĞLU MARKET</t>
  </si>
  <si>
    <t>ŞİMŞEK GIDA</t>
  </si>
  <si>
    <t>0031</t>
  </si>
  <si>
    <t>KARAKURT/SEÇ</t>
  </si>
  <si>
    <t>.</t>
  </si>
  <si>
    <t xml:space="preserve">ALACAK BAKİYESİ </t>
  </si>
  <si>
    <t>KK-2165</t>
  </si>
  <si>
    <t>0032</t>
  </si>
  <si>
    <t>ÖZŞEKER</t>
  </si>
  <si>
    <t>1533-KK</t>
  </si>
  <si>
    <t>6315-KK</t>
  </si>
  <si>
    <t>7621,50-KK</t>
  </si>
  <si>
    <t>0033</t>
  </si>
  <si>
    <t>KARAKURT SEÇ</t>
  </si>
  <si>
    <t>1500+KK</t>
  </si>
  <si>
    <t>4771-KK</t>
  </si>
  <si>
    <t>0034</t>
  </si>
  <si>
    <t>MALİ</t>
  </si>
  <si>
    <t>31.09.2022</t>
  </si>
  <si>
    <t>KK  2000</t>
  </si>
  <si>
    <t>0035</t>
  </si>
  <si>
    <t>AYKANAT GIDA (FERİT)</t>
  </si>
  <si>
    <t>2000 KK</t>
  </si>
  <si>
    <t>0036</t>
  </si>
  <si>
    <t>EFT(03.09)</t>
  </si>
  <si>
    <t>ÖZÇAMLI GIDA</t>
  </si>
  <si>
    <t xml:space="preserve">BAZAAR SÜPER </t>
  </si>
  <si>
    <t>KARAKURT TİC.</t>
  </si>
  <si>
    <t>2800-KK</t>
  </si>
  <si>
    <t>2733-KK</t>
  </si>
  <si>
    <t>280-KK</t>
  </si>
  <si>
    <t>2500-KK</t>
  </si>
  <si>
    <t>0037</t>
  </si>
  <si>
    <t>GÖÇEROĞLU</t>
  </si>
  <si>
    <t>GÜÇLÜ GIDA</t>
  </si>
  <si>
    <t>HÜSEYİN AYKANAT</t>
  </si>
  <si>
    <t>0038</t>
  </si>
  <si>
    <t>EKSİK KART</t>
  </si>
  <si>
    <t>0039</t>
  </si>
  <si>
    <t>ŞİMŞEK AMB.</t>
  </si>
  <si>
    <t>0040</t>
  </si>
  <si>
    <t>EKSİK KART-BİRLEŞTİRDİM DİĞER SENET İLE</t>
  </si>
  <si>
    <t>ÖZOKÇU PERTOL</t>
  </si>
  <si>
    <t>0041</t>
  </si>
  <si>
    <t>PEHLEVANOĞLU</t>
  </si>
  <si>
    <t>0042</t>
  </si>
  <si>
    <t>ÖZGÜLSOYLAR MARKET</t>
  </si>
  <si>
    <t>BAZAAR MARKET</t>
  </si>
  <si>
    <t>0043</t>
  </si>
  <si>
    <t>SERVET MARKET</t>
  </si>
  <si>
    <t>TEKİN SÜPERMARKET</t>
  </si>
  <si>
    <t>KARAKURT MARKET</t>
  </si>
  <si>
    <t>0044</t>
  </si>
  <si>
    <t>12.1.22022</t>
  </si>
  <si>
    <t>DEMİRER GIDA</t>
  </si>
  <si>
    <t>0045</t>
  </si>
  <si>
    <t>ÖZÇAMLI MARKET</t>
  </si>
  <si>
    <t>ÇAVUŞOĞLU MARKET</t>
  </si>
  <si>
    <t>AÇIK HSP</t>
  </si>
  <si>
    <t>0046</t>
  </si>
  <si>
    <t>0047</t>
  </si>
  <si>
    <t>ÖZÇAMLI</t>
  </si>
  <si>
    <t>SEÇ MARKET(KARAKURT)</t>
  </si>
  <si>
    <t>0048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</si>
</sst>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162"/>
    </font>
    <font>
      <i/>
      <sz val="11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9"/>
      <name val="Arial"/>
      <family val="2"/>
      <charset val="162"/>
    </font>
    <font>
      <b/>
      <sz val="11"/>
      <name val="Arial"/>
      <family val="2"/>
      <charset val="162"/>
    </font>
    <font>
      <i/>
      <sz val="10"/>
      <name val="Arial"/>
      <family val="2"/>
      <charset val="162"/>
    </font>
    <font>
      <sz val="11"/>
      <color rgb="FFFF0000"/>
      <name val="Arial"/>
      <family val="2"/>
      <charset val="162"/>
    </font>
    <font>
      <i/>
      <sz val="11"/>
      <color rgb="FFFF0000"/>
      <name val="Arial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4" fontId="3" fillId="0" borderId="0" xfId="0" applyNumberFormat="1" applyFont="1" applyFill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43" fontId="3" fillId="0" borderId="0" xfId="1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14" fontId="2" fillId="0" borderId="1" xfId="0" applyNumberFormat="1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43" fontId="2" fillId="0" borderId="1" xfId="1" applyFont="1" applyFill="1" applyBorder="1"/>
    <xf numFmtId="14" fontId="2" fillId="0" borderId="2" xfId="0" applyNumberFormat="1" applyFont="1" applyFill="1" applyBorder="1" applyAlignment="1">
      <alignment horizontal="center"/>
    </xf>
    <xf numFmtId="43" fontId="2" fillId="0" borderId="2" xfId="1" applyFont="1" applyFill="1" applyBorder="1"/>
    <xf numFmtId="0" fontId="2" fillId="0" borderId="2" xfId="0" applyFont="1" applyFill="1" applyBorder="1"/>
    <xf numFmtId="43" fontId="2" fillId="0" borderId="2" xfId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43" fontId="3" fillId="0" borderId="2" xfId="0" applyNumberFormat="1" applyFont="1" applyFill="1" applyBorder="1"/>
    <xf numFmtId="43" fontId="3" fillId="0" borderId="1" xfId="1" applyFont="1" applyFill="1" applyBorder="1"/>
    <xf numFmtId="43" fontId="2" fillId="0" borderId="0" xfId="1" applyFont="1" applyFill="1"/>
    <xf numFmtId="43" fontId="2" fillId="0" borderId="0" xfId="0" applyNumberFormat="1" applyFont="1" applyFill="1"/>
    <xf numFmtId="43" fontId="3" fillId="0" borderId="0" xfId="1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14" fontId="2" fillId="2" borderId="1" xfId="0" applyNumberFormat="1" applyFont="1" applyFill="1" applyBorder="1" applyAlignment="1">
      <alignment horizontal="center"/>
    </xf>
    <xf numFmtId="43" fontId="2" fillId="2" borderId="1" xfId="0" applyNumberFormat="1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43" fontId="2" fillId="2" borderId="1" xfId="1" applyFont="1" applyFill="1" applyBorder="1"/>
    <xf numFmtId="14" fontId="2" fillId="2" borderId="2" xfId="0" applyNumberFormat="1" applyFont="1" applyFill="1" applyBorder="1" applyAlignment="1">
      <alignment horizontal="center"/>
    </xf>
    <xf numFmtId="43" fontId="2" fillId="2" borderId="2" xfId="1" applyFont="1" applyFill="1" applyBorder="1"/>
    <xf numFmtId="0" fontId="2" fillId="2" borderId="2" xfId="0" applyFont="1" applyFill="1" applyBorder="1"/>
    <xf numFmtId="43" fontId="2" fillId="2" borderId="2" xfId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3" fontId="2" fillId="2" borderId="2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3" borderId="0" xfId="0" applyFont="1" applyFill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14" fontId="2" fillId="3" borderId="1" xfId="0" applyNumberFormat="1" applyFont="1" applyFill="1" applyBorder="1" applyAlignment="1">
      <alignment horizontal="center"/>
    </xf>
    <xf numFmtId="43" fontId="2" fillId="3" borderId="1" xfId="0" applyNumberFormat="1" applyFont="1" applyFill="1" applyBorder="1" applyAlignment="1">
      <alignment horizontal="center"/>
    </xf>
    <xf numFmtId="43" fontId="2" fillId="3" borderId="1" xfId="1" applyFont="1" applyFill="1" applyBorder="1" applyAlignment="1">
      <alignment horizontal="center"/>
    </xf>
    <xf numFmtId="0" fontId="2" fillId="2" borderId="0" xfId="0" applyFont="1" applyFill="1"/>
    <xf numFmtId="43" fontId="2" fillId="0" borderId="2" xfId="0" applyNumberFormat="1" applyFont="1" applyFill="1" applyBorder="1" applyAlignment="1">
      <alignment horizontal="center"/>
    </xf>
    <xf numFmtId="43" fontId="2" fillId="0" borderId="1" xfId="1" applyFont="1" applyFill="1" applyBorder="1" applyAlignment="1">
      <alignment horizontal="left"/>
    </xf>
    <xf numFmtId="43" fontId="0" fillId="0" borderId="0" xfId="0" applyNumberFormat="1"/>
    <xf numFmtId="43" fontId="0" fillId="2" borderId="0" xfId="0" applyNumberFormat="1" applyFill="1"/>
    <xf numFmtId="43" fontId="4" fillId="0" borderId="0" xfId="0" applyNumberFormat="1" applyFont="1"/>
    <xf numFmtId="0" fontId="4" fillId="0" borderId="0" xfId="0" applyFont="1"/>
    <xf numFmtId="43" fontId="0" fillId="0" borderId="0" xfId="1" applyFont="1"/>
    <xf numFmtId="0" fontId="2" fillId="3" borderId="2" xfId="0" applyFont="1" applyFill="1" applyBorder="1"/>
    <xf numFmtId="14" fontId="2" fillId="3" borderId="2" xfId="0" applyNumberFormat="1" applyFont="1" applyFill="1" applyBorder="1" applyAlignment="1">
      <alignment horizontal="center"/>
    </xf>
    <xf numFmtId="43" fontId="2" fillId="3" borderId="2" xfId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43" fontId="2" fillId="3" borderId="2" xfId="0" applyNumberFormat="1" applyFont="1" applyFill="1" applyBorder="1" applyAlignment="1">
      <alignment horizontal="center"/>
    </xf>
    <xf numFmtId="14" fontId="5" fillId="0" borderId="1" xfId="0" applyNumberFormat="1" applyFont="1" applyFill="1" applyBorder="1"/>
    <xf numFmtId="0" fontId="5" fillId="0" borderId="1" xfId="0" applyFont="1" applyFill="1" applyBorder="1"/>
    <xf numFmtId="43" fontId="2" fillId="2" borderId="0" xfId="1" applyFont="1" applyFill="1"/>
    <xf numFmtId="14" fontId="2" fillId="0" borderId="0" xfId="0" applyNumberFormat="1" applyFont="1" applyFill="1" applyBorder="1"/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14" fontId="2" fillId="4" borderId="1" xfId="0" applyNumberFormat="1" applyFont="1" applyFill="1" applyBorder="1" applyAlignment="1">
      <alignment horizontal="center"/>
    </xf>
    <xf numFmtId="43" fontId="2" fillId="4" borderId="1" xfId="0" applyNumberFormat="1" applyFont="1" applyFill="1" applyBorder="1" applyAlignment="1">
      <alignment horizontal="center"/>
    </xf>
    <xf numFmtId="43" fontId="2" fillId="4" borderId="1" xfId="1" applyFont="1" applyFill="1" applyBorder="1" applyAlignment="1">
      <alignment horizontal="center"/>
    </xf>
    <xf numFmtId="0" fontId="2" fillId="4" borderId="2" xfId="0" applyFont="1" applyFill="1" applyBorder="1"/>
    <xf numFmtId="14" fontId="2" fillId="4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6" fillId="0" borderId="0" xfId="0" applyFont="1" applyFill="1"/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/>
    <xf numFmtId="14" fontId="2" fillId="5" borderId="1" xfId="0" applyNumberFormat="1" applyFont="1" applyFill="1" applyBorder="1" applyAlignment="1">
      <alignment horizontal="center"/>
    </xf>
    <xf numFmtId="43" fontId="2" fillId="5" borderId="1" xfId="0" applyNumberFormat="1" applyFont="1" applyFill="1" applyBorder="1" applyAlignment="1">
      <alignment horizontal="center"/>
    </xf>
    <xf numFmtId="43" fontId="2" fillId="5" borderId="1" xfId="1" applyFont="1" applyFill="1" applyBorder="1" applyAlignment="1">
      <alignment horizontal="center"/>
    </xf>
    <xf numFmtId="43" fontId="7" fillId="0" borderId="2" xfId="0" applyNumberFormat="1" applyFont="1" applyFill="1" applyBorder="1"/>
    <xf numFmtId="43" fontId="2" fillId="2" borderId="0" xfId="0" applyNumberFormat="1" applyFont="1" applyFill="1"/>
    <xf numFmtId="43" fontId="2" fillId="3" borderId="0" xfId="0" applyNumberFormat="1" applyFont="1" applyFill="1"/>
    <xf numFmtId="43" fontId="2" fillId="4" borderId="2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9" fillId="0" borderId="2" xfId="0" applyFont="1" applyFill="1" applyBorder="1"/>
    <xf numFmtId="43" fontId="9" fillId="0" borderId="1" xfId="1" applyFont="1" applyFill="1" applyBorder="1"/>
    <xf numFmtId="0" fontId="2" fillId="6" borderId="1" xfId="0" applyFont="1" applyFill="1" applyBorder="1" applyAlignment="1">
      <alignment horizontal="center"/>
    </xf>
    <xf numFmtId="0" fontId="2" fillId="6" borderId="1" xfId="0" applyFont="1" applyFill="1" applyBorder="1"/>
    <xf numFmtId="14" fontId="2" fillId="6" borderId="2" xfId="0" applyNumberFormat="1" applyFont="1" applyFill="1" applyBorder="1" applyAlignment="1">
      <alignment horizontal="center"/>
    </xf>
    <xf numFmtId="43" fontId="2" fillId="6" borderId="1" xfId="0" applyNumberFormat="1" applyFont="1" applyFill="1" applyBorder="1" applyAlignment="1">
      <alignment horizontal="center"/>
    </xf>
    <xf numFmtId="43" fontId="2" fillId="6" borderId="1" xfId="1" applyFont="1" applyFill="1" applyBorder="1" applyAlignment="1">
      <alignment horizontal="center"/>
    </xf>
    <xf numFmtId="14" fontId="2" fillId="6" borderId="1" xfId="0" applyNumberFormat="1" applyFont="1" applyFill="1" applyBorder="1" applyAlignment="1">
      <alignment horizontal="center"/>
    </xf>
    <xf numFmtId="0" fontId="2" fillId="6" borderId="2" xfId="0" applyFont="1" applyFill="1" applyBorder="1"/>
    <xf numFmtId="0" fontId="2" fillId="6" borderId="2" xfId="0" applyFont="1" applyFill="1" applyBorder="1" applyAlignment="1">
      <alignment horizontal="center"/>
    </xf>
    <xf numFmtId="43" fontId="2" fillId="6" borderId="2" xfId="0" applyNumberFormat="1" applyFont="1" applyFill="1" applyBorder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view="pageBreakPreview" topLeftCell="A73" zoomScale="60" zoomScaleNormal="100" workbookViewId="0">
      <selection activeCell="G16" sqref="G16"/>
    </sheetView>
  </sheetViews>
  <sheetFormatPr defaultColWidth="8.85546875" defaultRowHeight="14.25" x14ac:dyDescent="0.2"/>
  <cols>
    <col min="1" max="1" width="5.42578125" style="1" customWidth="1"/>
    <col min="2" max="2" width="21.85546875" style="1" customWidth="1"/>
    <col min="3" max="3" width="10.5703125" style="1" customWidth="1"/>
    <col min="4" max="4" width="13.85546875" style="1" customWidth="1"/>
    <col min="5" max="5" width="15.140625" style="1" bestFit="1" customWidth="1"/>
    <col min="6" max="6" width="20.7109375" style="27" bestFit="1" customWidth="1"/>
    <col min="7" max="7" width="13.42578125" style="27" bestFit="1" customWidth="1"/>
    <col min="8" max="8" width="14.5703125" style="1" customWidth="1"/>
    <col min="9" max="9" width="13.4257812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10" ht="15" customHeight="1" x14ac:dyDescent="0.2">
      <c r="B1" s="2" t="s">
        <v>0</v>
      </c>
      <c r="C1" s="3" t="s">
        <v>1</v>
      </c>
      <c r="D1" s="3"/>
      <c r="E1" s="4"/>
      <c r="F1" s="5"/>
      <c r="G1" s="5"/>
      <c r="H1" s="6">
        <v>44569</v>
      </c>
    </row>
    <row r="2" spans="1:10" ht="15" customHeight="1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64</v>
      </c>
    </row>
    <row r="3" spans="1:10" ht="15" customHeight="1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ht="15" customHeight="1" x14ac:dyDescent="0.2">
      <c r="A4" s="12">
        <v>1</v>
      </c>
      <c r="B4" s="14" t="s">
        <v>11</v>
      </c>
      <c r="C4" s="12" t="s">
        <v>12</v>
      </c>
      <c r="D4" s="15">
        <v>44551</v>
      </c>
      <c r="E4" s="16">
        <v>296.10000000000002</v>
      </c>
      <c r="F4" s="13">
        <v>296.10000000000002</v>
      </c>
      <c r="G4" s="13"/>
      <c r="H4" s="16">
        <f>E4-F4-G4</f>
        <v>0</v>
      </c>
    </row>
    <row r="5" spans="1:10" ht="15" customHeight="1" x14ac:dyDescent="0.2">
      <c r="A5" s="12">
        <v>2</v>
      </c>
      <c r="B5" s="17" t="s">
        <v>13</v>
      </c>
      <c r="C5" s="12" t="s">
        <v>12</v>
      </c>
      <c r="D5" s="15">
        <v>44551</v>
      </c>
      <c r="E5" s="16">
        <v>3502.7</v>
      </c>
      <c r="F5" s="13">
        <v>1000</v>
      </c>
      <c r="G5" s="13">
        <v>2502.6999999999998</v>
      </c>
      <c r="H5" s="16">
        <f t="shared" ref="H5:H98" si="0">E5-F5-G5</f>
        <v>0</v>
      </c>
      <c r="I5" s="1">
        <v>2553</v>
      </c>
      <c r="J5" s="1" t="s">
        <v>65</v>
      </c>
    </row>
    <row r="6" spans="1:10" ht="15" customHeight="1" x14ac:dyDescent="0.2">
      <c r="A6" s="12">
        <v>3</v>
      </c>
      <c r="B6" s="17" t="s">
        <v>13</v>
      </c>
      <c r="C6" s="12" t="s">
        <v>12</v>
      </c>
      <c r="D6" s="15">
        <v>44565</v>
      </c>
      <c r="E6" s="16">
        <v>4834.3999999999996</v>
      </c>
      <c r="F6" s="13"/>
      <c r="G6" s="13"/>
      <c r="H6" s="16">
        <f t="shared" si="0"/>
        <v>4834.3999999999996</v>
      </c>
    </row>
    <row r="7" spans="1:10" ht="15" customHeight="1" x14ac:dyDescent="0.2">
      <c r="A7" s="12">
        <v>4</v>
      </c>
      <c r="B7" s="17" t="s">
        <v>13</v>
      </c>
      <c r="C7" s="12" t="s">
        <v>12</v>
      </c>
      <c r="D7" s="15">
        <v>44572</v>
      </c>
      <c r="E7" s="16">
        <v>5209.45</v>
      </c>
      <c r="F7" s="13"/>
      <c r="G7" s="13"/>
      <c r="H7" s="16">
        <f t="shared" si="0"/>
        <v>5209.45</v>
      </c>
    </row>
    <row r="8" spans="1:10" ht="15" customHeight="1" x14ac:dyDescent="0.2">
      <c r="A8" s="30"/>
      <c r="B8" s="31" t="s">
        <v>13</v>
      </c>
      <c r="C8" s="30" t="s">
        <v>12</v>
      </c>
      <c r="D8" s="32">
        <v>44579</v>
      </c>
      <c r="E8" s="33">
        <v>7409.95</v>
      </c>
      <c r="F8" s="34"/>
      <c r="G8" s="34"/>
      <c r="H8" s="33">
        <f t="shared" si="0"/>
        <v>7409.95</v>
      </c>
    </row>
    <row r="9" spans="1:10" ht="15" customHeight="1" x14ac:dyDescent="0.2">
      <c r="A9" s="12">
        <v>5</v>
      </c>
      <c r="B9" s="17" t="s">
        <v>14</v>
      </c>
      <c r="C9" s="12" t="s">
        <v>12</v>
      </c>
      <c r="D9" s="15">
        <v>44565</v>
      </c>
      <c r="E9" s="16">
        <v>1500.35</v>
      </c>
      <c r="F9" s="13">
        <v>569</v>
      </c>
      <c r="G9" s="13">
        <v>931.35</v>
      </c>
      <c r="H9" s="16">
        <f t="shared" si="0"/>
        <v>0</v>
      </c>
      <c r="I9" s="1">
        <v>950</v>
      </c>
      <c r="J9" s="1" t="s">
        <v>65</v>
      </c>
    </row>
    <row r="10" spans="1:10" ht="15" customHeight="1" x14ac:dyDescent="0.2">
      <c r="A10" s="12">
        <v>6</v>
      </c>
      <c r="B10" s="17" t="s">
        <v>16</v>
      </c>
      <c r="C10" s="12" t="s">
        <v>12</v>
      </c>
      <c r="D10" s="15">
        <v>44552</v>
      </c>
      <c r="E10" s="16">
        <v>835</v>
      </c>
      <c r="F10" s="13">
        <v>835</v>
      </c>
      <c r="G10" s="13"/>
      <c r="H10" s="16">
        <f t="shared" si="0"/>
        <v>0</v>
      </c>
    </row>
    <row r="11" spans="1:10" ht="15" customHeight="1" x14ac:dyDescent="0.2">
      <c r="A11" s="12">
        <v>7</v>
      </c>
      <c r="B11" s="17" t="s">
        <v>16</v>
      </c>
      <c r="C11" s="12" t="s">
        <v>12</v>
      </c>
      <c r="D11" s="15">
        <v>44566</v>
      </c>
      <c r="E11" s="16">
        <v>2525.16</v>
      </c>
      <c r="F11" s="13">
        <v>2525.16</v>
      </c>
      <c r="G11" s="13"/>
      <c r="H11" s="16">
        <f t="shared" si="0"/>
        <v>0</v>
      </c>
    </row>
    <row r="12" spans="1:10" ht="15" customHeight="1" x14ac:dyDescent="0.2">
      <c r="A12" s="12">
        <v>8</v>
      </c>
      <c r="B12" s="17" t="s">
        <v>16</v>
      </c>
      <c r="C12" s="12" t="s">
        <v>12</v>
      </c>
      <c r="D12" s="15">
        <v>44573</v>
      </c>
      <c r="E12" s="16">
        <v>6543.54</v>
      </c>
      <c r="F12" s="13"/>
      <c r="G12" s="13"/>
      <c r="H12" s="16">
        <f t="shared" si="0"/>
        <v>6543.54</v>
      </c>
    </row>
    <row r="13" spans="1:10" ht="15" customHeight="1" x14ac:dyDescent="0.2">
      <c r="A13" s="12">
        <v>9</v>
      </c>
      <c r="B13" s="17" t="s">
        <v>15</v>
      </c>
      <c r="C13" s="12" t="s">
        <v>12</v>
      </c>
      <c r="D13" s="15">
        <v>44573</v>
      </c>
      <c r="E13" s="16">
        <v>3744.5</v>
      </c>
      <c r="F13" s="13"/>
      <c r="G13" s="13"/>
      <c r="H13" s="16">
        <f t="shared" si="0"/>
        <v>3744.5</v>
      </c>
    </row>
    <row r="14" spans="1:10" ht="15" customHeight="1" x14ac:dyDescent="0.2">
      <c r="A14" s="30"/>
      <c r="B14" s="31" t="s">
        <v>16</v>
      </c>
      <c r="C14" s="30" t="s">
        <v>12</v>
      </c>
      <c r="D14" s="32">
        <v>44580</v>
      </c>
      <c r="E14" s="33">
        <v>4956.25</v>
      </c>
      <c r="F14" s="34"/>
      <c r="G14" s="34"/>
      <c r="H14" s="33">
        <f t="shared" si="0"/>
        <v>4956.25</v>
      </c>
    </row>
    <row r="15" spans="1:10" ht="15" customHeight="1" x14ac:dyDescent="0.2">
      <c r="A15" s="12">
        <v>10</v>
      </c>
      <c r="B15" s="17" t="s">
        <v>17</v>
      </c>
      <c r="C15" s="12" t="s">
        <v>12</v>
      </c>
      <c r="D15" s="15">
        <v>44571</v>
      </c>
      <c r="E15" s="16">
        <v>3867.5</v>
      </c>
      <c r="F15" s="13">
        <v>3867.5</v>
      </c>
      <c r="G15" s="13"/>
      <c r="H15" s="16">
        <f t="shared" si="0"/>
        <v>0</v>
      </c>
    </row>
    <row r="16" spans="1:10" ht="15" customHeight="1" x14ac:dyDescent="0.2">
      <c r="A16" s="30"/>
      <c r="B16" s="31" t="s">
        <v>17</v>
      </c>
      <c r="C16" s="30" t="s">
        <v>12</v>
      </c>
      <c r="D16" s="32">
        <v>44578</v>
      </c>
      <c r="E16" s="33">
        <v>4263.1000000000004</v>
      </c>
      <c r="F16" s="34"/>
      <c r="G16" s="34"/>
      <c r="H16" s="33">
        <f t="shared" si="0"/>
        <v>4263.1000000000004</v>
      </c>
    </row>
    <row r="17" spans="1:10" ht="15" customHeight="1" x14ac:dyDescent="0.2">
      <c r="A17" s="12">
        <v>11</v>
      </c>
      <c r="B17" s="17" t="s">
        <v>18</v>
      </c>
      <c r="C17" s="12" t="s">
        <v>12</v>
      </c>
      <c r="D17" s="15">
        <v>44529</v>
      </c>
      <c r="E17" s="16">
        <v>5309.1</v>
      </c>
      <c r="F17" s="13"/>
      <c r="G17" s="13"/>
      <c r="H17" s="16">
        <f t="shared" si="0"/>
        <v>5309.1</v>
      </c>
    </row>
    <row r="18" spans="1:10" ht="15" customHeight="1" x14ac:dyDescent="0.2">
      <c r="A18" s="12">
        <v>12</v>
      </c>
      <c r="B18" s="17" t="s">
        <v>18</v>
      </c>
      <c r="C18" s="12" t="s">
        <v>12</v>
      </c>
      <c r="D18" s="15">
        <v>44557</v>
      </c>
      <c r="E18" s="16">
        <v>2881.2</v>
      </c>
      <c r="F18" s="13"/>
      <c r="G18" s="13"/>
      <c r="H18" s="16">
        <f t="shared" si="0"/>
        <v>2881.2</v>
      </c>
    </row>
    <row r="19" spans="1:10" ht="15" customHeight="1" x14ac:dyDescent="0.2">
      <c r="A19" s="12">
        <v>13</v>
      </c>
      <c r="B19" s="17" t="s">
        <v>18</v>
      </c>
      <c r="C19" s="12" t="s">
        <v>12</v>
      </c>
      <c r="D19" s="15">
        <v>44564</v>
      </c>
      <c r="E19" s="16">
        <v>1388</v>
      </c>
      <c r="F19" s="13"/>
      <c r="G19" s="13"/>
      <c r="H19" s="16">
        <f t="shared" si="0"/>
        <v>1388</v>
      </c>
    </row>
    <row r="20" spans="1:10" ht="15" customHeight="1" x14ac:dyDescent="0.2">
      <c r="A20" s="12">
        <v>14</v>
      </c>
      <c r="B20" s="17" t="s">
        <v>18</v>
      </c>
      <c r="C20" s="12" t="s">
        <v>12</v>
      </c>
      <c r="D20" s="15">
        <v>44571</v>
      </c>
      <c r="E20" s="16">
        <v>3056.8</v>
      </c>
      <c r="F20" s="13"/>
      <c r="G20" s="13"/>
      <c r="H20" s="16">
        <f t="shared" si="0"/>
        <v>3056.8</v>
      </c>
    </row>
    <row r="21" spans="1:10" ht="15" customHeight="1" x14ac:dyDescent="0.2">
      <c r="A21" s="12">
        <v>15</v>
      </c>
      <c r="B21" s="17" t="s">
        <v>19</v>
      </c>
      <c r="C21" s="12" t="s">
        <v>12</v>
      </c>
      <c r="D21" s="15">
        <v>44559</v>
      </c>
      <c r="E21" s="16">
        <v>2594.46</v>
      </c>
      <c r="F21" s="18"/>
      <c r="G21" s="18"/>
      <c r="H21" s="16">
        <f t="shared" si="0"/>
        <v>2594.46</v>
      </c>
    </row>
    <row r="22" spans="1:10" ht="15.75" customHeight="1" x14ac:dyDescent="0.2">
      <c r="A22" s="12">
        <v>16</v>
      </c>
      <c r="B22" s="17" t="s">
        <v>19</v>
      </c>
      <c r="C22" s="12" t="s">
        <v>12</v>
      </c>
      <c r="D22" s="15">
        <v>44573</v>
      </c>
      <c r="E22" s="16">
        <v>2049.58</v>
      </c>
      <c r="F22" s="18">
        <v>2049.58</v>
      </c>
      <c r="G22" s="18"/>
      <c r="H22" s="16">
        <f t="shared" si="0"/>
        <v>0</v>
      </c>
    </row>
    <row r="23" spans="1:10" ht="15.75" customHeight="1" x14ac:dyDescent="0.2">
      <c r="A23" s="30"/>
      <c r="B23" s="31" t="s">
        <v>19</v>
      </c>
      <c r="C23" s="30" t="s">
        <v>12</v>
      </c>
      <c r="D23" s="32">
        <v>44580</v>
      </c>
      <c r="E23" s="33">
        <v>2660.43</v>
      </c>
      <c r="F23" s="35"/>
      <c r="G23" s="35"/>
      <c r="H23" s="33">
        <f t="shared" si="0"/>
        <v>2660.43</v>
      </c>
    </row>
    <row r="24" spans="1:10" ht="15" customHeight="1" x14ac:dyDescent="0.2">
      <c r="A24" s="12">
        <v>17</v>
      </c>
      <c r="B24" s="17" t="s">
        <v>20</v>
      </c>
      <c r="C24" s="12" t="s">
        <v>12</v>
      </c>
      <c r="D24" s="15">
        <v>44425</v>
      </c>
      <c r="E24" s="16">
        <v>4861.3599999999997</v>
      </c>
      <c r="F24" s="18"/>
      <c r="G24" s="18"/>
      <c r="H24" s="16">
        <f t="shared" si="0"/>
        <v>4861.3599999999997</v>
      </c>
    </row>
    <row r="25" spans="1:10" ht="15" customHeight="1" x14ac:dyDescent="0.2">
      <c r="A25" s="12">
        <v>18</v>
      </c>
      <c r="B25" s="17" t="s">
        <v>21</v>
      </c>
      <c r="C25" s="12" t="s">
        <v>12</v>
      </c>
      <c r="D25" s="15">
        <v>44559</v>
      </c>
      <c r="E25" s="16">
        <v>830.59999999999991</v>
      </c>
      <c r="F25" s="18"/>
      <c r="G25" s="18"/>
      <c r="H25" s="16">
        <f t="shared" si="0"/>
        <v>830.59999999999991</v>
      </c>
    </row>
    <row r="26" spans="1:10" ht="15" customHeight="1" x14ac:dyDescent="0.2">
      <c r="A26" s="12">
        <v>19</v>
      </c>
      <c r="B26" s="17" t="s">
        <v>21</v>
      </c>
      <c r="C26" s="12" t="s">
        <v>12</v>
      </c>
      <c r="D26" s="15">
        <v>44566</v>
      </c>
      <c r="E26" s="16">
        <v>1093</v>
      </c>
      <c r="F26" s="18">
        <v>1093</v>
      </c>
      <c r="G26" s="18"/>
      <c r="H26" s="16">
        <f t="shared" si="0"/>
        <v>0</v>
      </c>
    </row>
    <row r="27" spans="1:10" ht="15" customHeight="1" x14ac:dyDescent="0.2">
      <c r="A27" s="30"/>
      <c r="B27" s="31" t="s">
        <v>21</v>
      </c>
      <c r="C27" s="30" t="s">
        <v>12</v>
      </c>
      <c r="D27" s="36">
        <v>44580</v>
      </c>
      <c r="E27" s="33">
        <v>7194.6</v>
      </c>
      <c r="F27" s="37"/>
      <c r="G27" s="37"/>
      <c r="H27" s="33">
        <f t="shared" si="0"/>
        <v>7194.6</v>
      </c>
    </row>
    <row r="28" spans="1:10" ht="15" customHeight="1" x14ac:dyDescent="0.2">
      <c r="A28" s="12">
        <v>20</v>
      </c>
      <c r="B28" s="17" t="s">
        <v>22</v>
      </c>
      <c r="C28" s="12" t="s">
        <v>12</v>
      </c>
      <c r="D28" s="19">
        <v>44566</v>
      </c>
      <c r="E28" s="16">
        <v>11640</v>
      </c>
      <c r="F28" s="20">
        <v>2640</v>
      </c>
      <c r="G28" s="20"/>
      <c r="H28" s="16">
        <f t="shared" si="0"/>
        <v>9000</v>
      </c>
    </row>
    <row r="29" spans="1:10" ht="15" customHeight="1" x14ac:dyDescent="0.2">
      <c r="A29" s="12">
        <v>21</v>
      </c>
      <c r="B29" s="17" t="s">
        <v>22</v>
      </c>
      <c r="C29" s="12" t="s">
        <v>12</v>
      </c>
      <c r="D29" s="19">
        <v>44571</v>
      </c>
      <c r="E29" s="16">
        <v>3360</v>
      </c>
      <c r="F29" s="20">
        <v>1360</v>
      </c>
      <c r="G29" s="20"/>
      <c r="H29" s="16">
        <f t="shared" si="0"/>
        <v>2000</v>
      </c>
    </row>
    <row r="30" spans="1:10" ht="15" customHeight="1" x14ac:dyDescent="0.2">
      <c r="A30" s="12">
        <v>22</v>
      </c>
      <c r="B30" s="17" t="s">
        <v>22</v>
      </c>
      <c r="C30" s="12" t="s">
        <v>12</v>
      </c>
      <c r="D30" s="19">
        <v>44573</v>
      </c>
      <c r="E30" s="16">
        <v>3730.65</v>
      </c>
      <c r="F30" s="20">
        <v>3730.65</v>
      </c>
      <c r="G30" s="20"/>
      <c r="H30" s="16">
        <f t="shared" si="0"/>
        <v>0</v>
      </c>
    </row>
    <row r="31" spans="1:10" ht="15" customHeight="1" x14ac:dyDescent="0.2">
      <c r="A31" s="30"/>
      <c r="B31" s="31" t="s">
        <v>22</v>
      </c>
      <c r="C31" s="30" t="s">
        <v>12</v>
      </c>
      <c r="D31" s="36">
        <v>44578</v>
      </c>
      <c r="E31" s="33">
        <v>4794.8</v>
      </c>
      <c r="F31" s="37"/>
      <c r="G31" s="37"/>
      <c r="H31" s="33">
        <f t="shared" si="0"/>
        <v>4794.8</v>
      </c>
    </row>
    <row r="32" spans="1:10" ht="15" customHeight="1" x14ac:dyDescent="0.2">
      <c r="A32" s="12">
        <v>23</v>
      </c>
      <c r="B32" s="17" t="s">
        <v>23</v>
      </c>
      <c r="C32" s="12" t="s">
        <v>12</v>
      </c>
      <c r="D32" s="19">
        <v>44571</v>
      </c>
      <c r="E32" s="16">
        <v>2516.8000000000002</v>
      </c>
      <c r="F32" s="20"/>
      <c r="G32" s="20">
        <v>2516.8000000000002</v>
      </c>
      <c r="H32" s="16">
        <f t="shared" si="0"/>
        <v>0</v>
      </c>
      <c r="I32" s="1">
        <v>2516.8000000000002</v>
      </c>
      <c r="J32" s="1" t="s">
        <v>71</v>
      </c>
    </row>
    <row r="33" spans="1:8" ht="15" customHeight="1" x14ac:dyDescent="0.2">
      <c r="A33" s="30"/>
      <c r="B33" s="31" t="s">
        <v>23</v>
      </c>
      <c r="C33" s="30" t="s">
        <v>12</v>
      </c>
      <c r="D33" s="36">
        <v>44578</v>
      </c>
      <c r="E33" s="33">
        <v>1908</v>
      </c>
      <c r="F33" s="37"/>
      <c r="G33" s="37"/>
      <c r="H33" s="33">
        <f t="shared" si="0"/>
        <v>1908</v>
      </c>
    </row>
    <row r="34" spans="1:8" ht="15" customHeight="1" x14ac:dyDescent="0.2">
      <c r="A34" s="12">
        <v>24</v>
      </c>
      <c r="B34" s="17" t="s">
        <v>24</v>
      </c>
      <c r="C34" s="12" t="s">
        <v>12</v>
      </c>
      <c r="D34" s="19">
        <v>44565</v>
      </c>
      <c r="E34" s="16">
        <v>2338.5</v>
      </c>
      <c r="F34" s="20">
        <v>2338.5</v>
      </c>
      <c r="G34" s="20"/>
      <c r="H34" s="16">
        <f t="shared" si="0"/>
        <v>0</v>
      </c>
    </row>
    <row r="35" spans="1:8" ht="15" customHeight="1" x14ac:dyDescent="0.2">
      <c r="A35" s="30"/>
      <c r="B35" s="31" t="s">
        <v>24</v>
      </c>
      <c r="C35" s="30" t="s">
        <v>12</v>
      </c>
      <c r="D35" s="36">
        <v>44579</v>
      </c>
      <c r="E35" s="33">
        <v>1664</v>
      </c>
      <c r="F35" s="37"/>
      <c r="G35" s="37"/>
      <c r="H35" s="33">
        <f t="shared" si="0"/>
        <v>1664</v>
      </c>
    </row>
    <row r="36" spans="1:8" ht="15" customHeight="1" x14ac:dyDescent="0.2">
      <c r="A36" s="12">
        <v>25</v>
      </c>
      <c r="B36" s="21" t="s">
        <v>25</v>
      </c>
      <c r="C36" s="12" t="s">
        <v>12</v>
      </c>
      <c r="D36" s="19">
        <v>44550</v>
      </c>
      <c r="E36" s="16">
        <v>2787.1000000000004</v>
      </c>
      <c r="F36" s="22">
        <v>2787.1</v>
      </c>
      <c r="G36" s="22"/>
      <c r="H36" s="16">
        <f t="shared" si="0"/>
        <v>4.5474735088646412E-13</v>
      </c>
    </row>
    <row r="37" spans="1:8" ht="15" customHeight="1" x14ac:dyDescent="0.2">
      <c r="A37" s="12">
        <v>26</v>
      </c>
      <c r="B37" s="21" t="s">
        <v>25</v>
      </c>
      <c r="C37" s="12" t="s">
        <v>12</v>
      </c>
      <c r="D37" s="19">
        <v>44564</v>
      </c>
      <c r="E37" s="16">
        <v>4533.5</v>
      </c>
      <c r="F37" s="22"/>
      <c r="G37" s="22"/>
      <c r="H37" s="16">
        <f t="shared" si="0"/>
        <v>4533.5</v>
      </c>
    </row>
    <row r="38" spans="1:8" ht="15" customHeight="1" x14ac:dyDescent="0.2">
      <c r="A38" s="30"/>
      <c r="B38" s="38" t="s">
        <v>25</v>
      </c>
      <c r="C38" s="30" t="s">
        <v>12</v>
      </c>
      <c r="D38" s="36">
        <v>44578</v>
      </c>
      <c r="E38" s="33">
        <v>6524.16</v>
      </c>
      <c r="F38" s="39"/>
      <c r="G38" s="39"/>
      <c r="H38" s="33">
        <f t="shared" si="0"/>
        <v>6524.16</v>
      </c>
    </row>
    <row r="39" spans="1:8" ht="15" customHeight="1" x14ac:dyDescent="0.2">
      <c r="A39" s="12">
        <v>27</v>
      </c>
      <c r="B39" s="21" t="s">
        <v>26</v>
      </c>
      <c r="C39" s="12" t="s">
        <v>12</v>
      </c>
      <c r="D39" s="19">
        <v>44552</v>
      </c>
      <c r="E39" s="16">
        <v>1173</v>
      </c>
      <c r="F39" s="22">
        <v>1173</v>
      </c>
      <c r="G39" s="22"/>
      <c r="H39" s="16">
        <f t="shared" si="0"/>
        <v>0</v>
      </c>
    </row>
    <row r="40" spans="1:8" ht="15" customHeight="1" x14ac:dyDescent="0.2">
      <c r="A40" s="12">
        <v>28</v>
      </c>
      <c r="B40" s="21" t="s">
        <v>26</v>
      </c>
      <c r="C40" s="12" t="s">
        <v>12</v>
      </c>
      <c r="D40" s="19">
        <v>44566</v>
      </c>
      <c r="E40" s="16">
        <v>7630.2</v>
      </c>
      <c r="F40" s="22">
        <v>1327</v>
      </c>
      <c r="G40" s="22"/>
      <c r="H40" s="16">
        <f t="shared" si="0"/>
        <v>6303.2</v>
      </c>
    </row>
    <row r="41" spans="1:8" ht="15" customHeight="1" x14ac:dyDescent="0.2">
      <c r="A41" s="30"/>
      <c r="B41" s="38" t="s">
        <v>26</v>
      </c>
      <c r="C41" s="30" t="s">
        <v>12</v>
      </c>
      <c r="D41" s="36">
        <v>44580</v>
      </c>
      <c r="E41" s="33">
        <v>462</v>
      </c>
      <c r="F41" s="39"/>
      <c r="G41" s="39"/>
      <c r="H41" s="33">
        <f t="shared" si="0"/>
        <v>462</v>
      </c>
    </row>
    <row r="42" spans="1:8" ht="15" customHeight="1" x14ac:dyDescent="0.2">
      <c r="A42" s="12">
        <v>29</v>
      </c>
      <c r="B42" s="21" t="s">
        <v>27</v>
      </c>
      <c r="C42" s="12" t="s">
        <v>12</v>
      </c>
      <c r="D42" s="19">
        <v>44572</v>
      </c>
      <c r="E42" s="16">
        <v>2707.16</v>
      </c>
      <c r="F42" s="22">
        <v>2707.16</v>
      </c>
      <c r="G42" s="22"/>
      <c r="H42" s="16">
        <f t="shared" si="0"/>
        <v>0</v>
      </c>
    </row>
    <row r="43" spans="1:8" ht="15" customHeight="1" x14ac:dyDescent="0.2">
      <c r="A43" s="30"/>
      <c r="B43" s="38" t="s">
        <v>27</v>
      </c>
      <c r="C43" s="30" t="s">
        <v>12</v>
      </c>
      <c r="D43" s="36">
        <v>44578</v>
      </c>
      <c r="E43" s="33">
        <v>3843.4</v>
      </c>
      <c r="F43" s="39"/>
      <c r="G43" s="39"/>
      <c r="H43" s="33">
        <f t="shared" si="0"/>
        <v>3843.4</v>
      </c>
    </row>
    <row r="44" spans="1:8" ht="15" customHeight="1" x14ac:dyDescent="0.2">
      <c r="A44" s="12">
        <v>30</v>
      </c>
      <c r="B44" s="21" t="s">
        <v>28</v>
      </c>
      <c r="C44" s="12" t="s">
        <v>12</v>
      </c>
      <c r="D44" s="19">
        <v>44564</v>
      </c>
      <c r="E44" s="16">
        <v>660.6</v>
      </c>
      <c r="F44" s="22">
        <v>660.6</v>
      </c>
      <c r="G44" s="22"/>
      <c r="H44" s="16">
        <f t="shared" si="0"/>
        <v>0</v>
      </c>
    </row>
    <row r="45" spans="1:8" ht="15" customHeight="1" x14ac:dyDescent="0.2">
      <c r="A45" s="30"/>
      <c r="B45" s="38" t="s">
        <v>28</v>
      </c>
      <c r="C45" s="30" t="s">
        <v>12</v>
      </c>
      <c r="D45" s="36">
        <v>44578</v>
      </c>
      <c r="E45" s="33">
        <v>1132.8</v>
      </c>
      <c r="F45" s="39"/>
      <c r="G45" s="39"/>
      <c r="H45" s="33">
        <f t="shared" si="0"/>
        <v>1132.8</v>
      </c>
    </row>
    <row r="46" spans="1:8" ht="15" customHeight="1" x14ac:dyDescent="0.2">
      <c r="A46" s="12">
        <v>31</v>
      </c>
      <c r="B46" s="21" t="s">
        <v>29</v>
      </c>
      <c r="C46" s="12" t="s">
        <v>12</v>
      </c>
      <c r="D46" s="19">
        <v>44571</v>
      </c>
      <c r="E46" s="16">
        <v>8929.16</v>
      </c>
      <c r="F46" s="22">
        <v>5929.16</v>
      </c>
      <c r="G46" s="22"/>
      <c r="H46" s="16">
        <f t="shared" si="0"/>
        <v>3000</v>
      </c>
    </row>
    <row r="47" spans="1:8" ht="15" customHeight="1" x14ac:dyDescent="0.2">
      <c r="A47" s="12">
        <v>32</v>
      </c>
      <c r="B47" s="21" t="s">
        <v>30</v>
      </c>
      <c r="C47" s="12" t="s">
        <v>12</v>
      </c>
      <c r="D47" s="19">
        <v>44573</v>
      </c>
      <c r="E47" s="16">
        <v>3694</v>
      </c>
      <c r="F47" s="22">
        <v>3694</v>
      </c>
      <c r="G47" s="22"/>
      <c r="H47" s="16">
        <f t="shared" si="0"/>
        <v>0</v>
      </c>
    </row>
    <row r="48" spans="1:8" ht="15" customHeight="1" x14ac:dyDescent="0.2">
      <c r="A48" s="12">
        <v>33</v>
      </c>
      <c r="B48" s="21" t="s">
        <v>31</v>
      </c>
      <c r="C48" s="12" t="s">
        <v>12</v>
      </c>
      <c r="D48" s="19">
        <v>44571</v>
      </c>
      <c r="E48" s="16">
        <v>2877.7</v>
      </c>
      <c r="F48" s="22">
        <v>2877.7</v>
      </c>
      <c r="G48" s="22"/>
      <c r="H48" s="16">
        <f t="shared" si="0"/>
        <v>0</v>
      </c>
    </row>
    <row r="49" spans="1:10" ht="15" customHeight="1" x14ac:dyDescent="0.2">
      <c r="A49" s="30"/>
      <c r="B49" s="38" t="s">
        <v>31</v>
      </c>
      <c r="C49" s="30" t="s">
        <v>12</v>
      </c>
      <c r="D49" s="36">
        <v>44578</v>
      </c>
      <c r="E49" s="33">
        <v>2640.04</v>
      </c>
      <c r="F49" s="39"/>
      <c r="G49" s="39"/>
      <c r="H49" s="33">
        <f t="shared" si="0"/>
        <v>2640.04</v>
      </c>
    </row>
    <row r="50" spans="1:10" ht="15" customHeight="1" x14ac:dyDescent="0.2">
      <c r="A50" s="12">
        <v>34</v>
      </c>
      <c r="B50" s="21" t="s">
        <v>32</v>
      </c>
      <c r="C50" s="12" t="s">
        <v>12</v>
      </c>
      <c r="D50" s="19">
        <v>44566</v>
      </c>
      <c r="E50" s="16">
        <v>1353.5</v>
      </c>
      <c r="F50" s="22">
        <v>1353.5</v>
      </c>
      <c r="G50" s="22"/>
      <c r="H50" s="16">
        <f t="shared" si="0"/>
        <v>0</v>
      </c>
    </row>
    <row r="51" spans="1:10" ht="15" customHeight="1" x14ac:dyDescent="0.2">
      <c r="A51" s="12">
        <v>35</v>
      </c>
      <c r="B51" s="21" t="s">
        <v>33</v>
      </c>
      <c r="C51" s="12" t="s">
        <v>12</v>
      </c>
      <c r="D51" s="19">
        <v>44565</v>
      </c>
      <c r="E51" s="16">
        <v>1293.5</v>
      </c>
      <c r="F51" s="22"/>
      <c r="G51" s="22">
        <v>1293.5</v>
      </c>
      <c r="H51" s="16">
        <f t="shared" si="0"/>
        <v>0</v>
      </c>
      <c r="I51" s="1">
        <v>1319</v>
      </c>
      <c r="J51" s="1" t="s">
        <v>65</v>
      </c>
    </row>
    <row r="52" spans="1:10" ht="15" customHeight="1" x14ac:dyDescent="0.2">
      <c r="A52" s="30"/>
      <c r="B52" s="38" t="s">
        <v>33</v>
      </c>
      <c r="C52" s="30" t="s">
        <v>12</v>
      </c>
      <c r="D52" s="36">
        <v>44579</v>
      </c>
      <c r="E52" s="33">
        <v>2536.75</v>
      </c>
      <c r="F52" s="39"/>
      <c r="G52" s="39"/>
      <c r="H52" s="33">
        <f t="shared" si="0"/>
        <v>2536.75</v>
      </c>
    </row>
    <row r="53" spans="1:10" ht="15" customHeight="1" x14ac:dyDescent="0.2">
      <c r="A53" s="12">
        <v>36</v>
      </c>
      <c r="B53" s="21" t="s">
        <v>34</v>
      </c>
      <c r="C53" s="12" t="s">
        <v>12</v>
      </c>
      <c r="D53" s="19">
        <v>44565</v>
      </c>
      <c r="E53" s="16">
        <v>877.4</v>
      </c>
      <c r="F53" s="22"/>
      <c r="G53" s="22"/>
      <c r="H53" s="16">
        <f t="shared" si="0"/>
        <v>877.4</v>
      </c>
    </row>
    <row r="54" spans="1:10" ht="15" customHeight="1" x14ac:dyDescent="0.2">
      <c r="A54" s="12">
        <v>37</v>
      </c>
      <c r="B54" s="21" t="s">
        <v>34</v>
      </c>
      <c r="C54" s="12" t="s">
        <v>12</v>
      </c>
      <c r="D54" s="19">
        <v>44572</v>
      </c>
      <c r="E54" s="16">
        <v>352.8</v>
      </c>
      <c r="F54" s="22"/>
      <c r="G54" s="22"/>
      <c r="H54" s="16">
        <f t="shared" si="0"/>
        <v>352.8</v>
      </c>
    </row>
    <row r="55" spans="1:10" ht="15" customHeight="1" x14ac:dyDescent="0.2">
      <c r="A55" s="12">
        <v>38</v>
      </c>
      <c r="B55" s="21" t="s">
        <v>35</v>
      </c>
      <c r="C55" s="12" t="s">
        <v>12</v>
      </c>
      <c r="D55" s="19">
        <v>44572</v>
      </c>
      <c r="E55" s="16">
        <v>1156</v>
      </c>
      <c r="F55" s="22">
        <v>1156</v>
      </c>
      <c r="G55" s="22"/>
      <c r="H55" s="16">
        <f t="shared" si="0"/>
        <v>0</v>
      </c>
    </row>
    <row r="56" spans="1:10" ht="15" customHeight="1" x14ac:dyDescent="0.2">
      <c r="A56" s="30"/>
      <c r="B56" s="38" t="s">
        <v>35</v>
      </c>
      <c r="C56" s="30" t="s">
        <v>12</v>
      </c>
      <c r="D56" s="36">
        <v>44580</v>
      </c>
      <c r="E56" s="33">
        <v>1147</v>
      </c>
      <c r="F56" s="39"/>
      <c r="G56" s="39"/>
      <c r="H56" s="33">
        <f t="shared" si="0"/>
        <v>1147</v>
      </c>
    </row>
    <row r="57" spans="1:10" ht="15" customHeight="1" x14ac:dyDescent="0.2">
      <c r="A57" s="12">
        <v>39</v>
      </c>
      <c r="B57" s="21" t="s">
        <v>36</v>
      </c>
      <c r="C57" s="12" t="s">
        <v>12</v>
      </c>
      <c r="D57" s="19">
        <v>44564</v>
      </c>
      <c r="E57" s="16">
        <v>2431.4</v>
      </c>
      <c r="F57" s="22">
        <v>1200</v>
      </c>
      <c r="G57" s="22"/>
      <c r="H57" s="16">
        <f t="shared" si="0"/>
        <v>1231.4000000000001</v>
      </c>
    </row>
    <row r="58" spans="1:10" ht="15" customHeight="1" x14ac:dyDescent="0.2">
      <c r="A58" s="12">
        <v>40</v>
      </c>
      <c r="B58" s="21" t="s">
        <v>37</v>
      </c>
      <c r="C58" s="12" t="s">
        <v>12</v>
      </c>
      <c r="D58" s="19">
        <v>44573</v>
      </c>
      <c r="E58" s="16">
        <v>2655.38</v>
      </c>
      <c r="F58" s="22">
        <v>2655.38</v>
      </c>
      <c r="G58" s="22"/>
      <c r="H58" s="16">
        <f t="shared" si="0"/>
        <v>0</v>
      </c>
    </row>
    <row r="59" spans="1:10" ht="15" customHeight="1" x14ac:dyDescent="0.2">
      <c r="A59" s="12">
        <v>41</v>
      </c>
      <c r="B59" s="21" t="s">
        <v>38</v>
      </c>
      <c r="C59" s="12" t="s">
        <v>12</v>
      </c>
      <c r="D59" s="19">
        <v>44572</v>
      </c>
      <c r="E59" s="16">
        <v>2640</v>
      </c>
      <c r="F59" s="22">
        <v>1000</v>
      </c>
      <c r="G59" s="22"/>
      <c r="H59" s="16">
        <f t="shared" si="0"/>
        <v>1640</v>
      </c>
    </row>
    <row r="60" spans="1:10" ht="15" customHeight="1" x14ac:dyDescent="0.2">
      <c r="A60" s="12">
        <v>42</v>
      </c>
      <c r="B60" s="21" t="s">
        <v>39</v>
      </c>
      <c r="C60" s="12" t="s">
        <v>12</v>
      </c>
      <c r="D60" s="19">
        <v>44571</v>
      </c>
      <c r="E60" s="16">
        <v>1325</v>
      </c>
      <c r="F60" s="22">
        <v>1325</v>
      </c>
      <c r="G60" s="22"/>
      <c r="H60" s="16">
        <f t="shared" si="0"/>
        <v>0</v>
      </c>
    </row>
    <row r="61" spans="1:10" ht="15" customHeight="1" x14ac:dyDescent="0.2">
      <c r="A61" s="30"/>
      <c r="B61" s="38" t="s">
        <v>39</v>
      </c>
      <c r="C61" s="30" t="s">
        <v>12</v>
      </c>
      <c r="D61" s="36">
        <v>44578</v>
      </c>
      <c r="E61" s="33">
        <v>2281.1999999999998</v>
      </c>
      <c r="F61" s="39"/>
      <c r="G61" s="39"/>
      <c r="H61" s="33">
        <f t="shared" si="0"/>
        <v>2281.1999999999998</v>
      </c>
    </row>
    <row r="62" spans="1:10" ht="15" customHeight="1" x14ac:dyDescent="0.2">
      <c r="A62" s="12">
        <v>43</v>
      </c>
      <c r="B62" s="21" t="s">
        <v>40</v>
      </c>
      <c r="C62" s="12" t="s">
        <v>12</v>
      </c>
      <c r="D62" s="19">
        <v>44573</v>
      </c>
      <c r="E62" s="16">
        <v>1077</v>
      </c>
      <c r="F62" s="22">
        <v>1077</v>
      </c>
      <c r="G62" s="22"/>
      <c r="H62" s="16">
        <f t="shared" si="0"/>
        <v>0</v>
      </c>
    </row>
    <row r="63" spans="1:10" ht="15" customHeight="1" x14ac:dyDescent="0.2">
      <c r="A63" s="30"/>
      <c r="B63" s="38" t="s">
        <v>66</v>
      </c>
      <c r="C63" s="30" t="s">
        <v>12</v>
      </c>
      <c r="D63" s="36">
        <v>44578</v>
      </c>
      <c r="E63" s="33">
        <v>718</v>
      </c>
      <c r="F63" s="39"/>
      <c r="G63" s="39"/>
      <c r="H63" s="33">
        <f t="shared" si="0"/>
        <v>718</v>
      </c>
    </row>
    <row r="64" spans="1:10" ht="15" customHeight="1" x14ac:dyDescent="0.2">
      <c r="A64" s="30"/>
      <c r="B64" s="38" t="s">
        <v>67</v>
      </c>
      <c r="C64" s="30" t="s">
        <v>12</v>
      </c>
      <c r="D64" s="36">
        <v>44580</v>
      </c>
      <c r="E64" s="33">
        <v>1623.13</v>
      </c>
      <c r="F64" s="39"/>
      <c r="G64" s="39"/>
      <c r="H64" s="33">
        <f t="shared" si="0"/>
        <v>1623.13</v>
      </c>
    </row>
    <row r="65" spans="1:10" ht="15" customHeight="1" x14ac:dyDescent="0.2">
      <c r="A65" s="30"/>
      <c r="B65" s="38" t="s">
        <v>68</v>
      </c>
      <c r="C65" s="30" t="s">
        <v>12</v>
      </c>
      <c r="D65" s="36">
        <v>44579</v>
      </c>
      <c r="E65" s="33">
        <v>2163.8000000000002</v>
      </c>
      <c r="F65" s="39"/>
      <c r="G65" s="39"/>
      <c r="H65" s="33">
        <f t="shared" si="0"/>
        <v>2163.8000000000002</v>
      </c>
    </row>
    <row r="66" spans="1:10" ht="15" customHeight="1" x14ac:dyDescent="0.2">
      <c r="A66" s="30"/>
      <c r="B66" s="38" t="s">
        <v>69</v>
      </c>
      <c r="C66" s="30" t="s">
        <v>12</v>
      </c>
      <c r="D66" s="36">
        <v>44578</v>
      </c>
      <c r="E66" s="33">
        <v>1205.5999999999999</v>
      </c>
      <c r="F66" s="39"/>
      <c r="G66" s="39"/>
      <c r="H66" s="33">
        <f t="shared" si="0"/>
        <v>1205.5999999999999</v>
      </c>
    </row>
    <row r="67" spans="1:10" ht="15" customHeight="1" x14ac:dyDescent="0.2">
      <c r="A67" s="12">
        <v>44</v>
      </c>
      <c r="B67" s="17" t="s">
        <v>41</v>
      </c>
      <c r="C67" s="12" t="s">
        <v>42</v>
      </c>
      <c r="D67" s="15"/>
      <c r="E67" s="16">
        <v>2550</v>
      </c>
      <c r="F67" s="13"/>
      <c r="G67" s="13"/>
      <c r="H67" s="16">
        <f t="shared" si="0"/>
        <v>2550</v>
      </c>
    </row>
    <row r="68" spans="1:10" ht="15" customHeight="1" x14ac:dyDescent="0.2">
      <c r="A68" s="12">
        <v>45</v>
      </c>
      <c r="B68" s="21" t="s">
        <v>43</v>
      </c>
      <c r="C68" s="12" t="s">
        <v>42</v>
      </c>
      <c r="D68" s="19">
        <v>44568</v>
      </c>
      <c r="E68" s="16">
        <v>2558.8000000000002</v>
      </c>
      <c r="F68" s="22"/>
      <c r="G68" s="22"/>
      <c r="H68" s="16">
        <f t="shared" si="0"/>
        <v>2558.8000000000002</v>
      </c>
    </row>
    <row r="69" spans="1:10" ht="15" customHeight="1" x14ac:dyDescent="0.2">
      <c r="A69" s="30"/>
      <c r="B69" s="38" t="s">
        <v>43</v>
      </c>
      <c r="C69" s="30" t="s">
        <v>42</v>
      </c>
      <c r="D69" s="36">
        <v>44582</v>
      </c>
      <c r="E69" s="33">
        <v>1660.8</v>
      </c>
      <c r="F69" s="39"/>
      <c r="G69" s="39"/>
      <c r="H69" s="33">
        <f t="shared" si="0"/>
        <v>1660.8</v>
      </c>
    </row>
    <row r="70" spans="1:10" ht="15" customHeight="1" x14ac:dyDescent="0.2">
      <c r="A70" s="12">
        <v>46</v>
      </c>
      <c r="B70" s="21" t="s">
        <v>44</v>
      </c>
      <c r="C70" s="12" t="s">
        <v>42</v>
      </c>
      <c r="D70" s="19">
        <v>44567</v>
      </c>
      <c r="E70" s="16">
        <v>668</v>
      </c>
      <c r="F70" s="22">
        <v>108</v>
      </c>
      <c r="G70" s="22"/>
      <c r="H70" s="16">
        <f t="shared" si="0"/>
        <v>560</v>
      </c>
    </row>
    <row r="71" spans="1:10" ht="15" customHeight="1" x14ac:dyDescent="0.2">
      <c r="A71" s="12">
        <v>47</v>
      </c>
      <c r="B71" s="21" t="s">
        <v>44</v>
      </c>
      <c r="C71" s="12" t="s">
        <v>42</v>
      </c>
      <c r="D71" s="19">
        <v>44574</v>
      </c>
      <c r="E71" s="16">
        <v>202.1</v>
      </c>
      <c r="F71" s="22">
        <v>202.1</v>
      </c>
      <c r="G71" s="22"/>
      <c r="H71" s="16">
        <f t="shared" si="0"/>
        <v>0</v>
      </c>
    </row>
    <row r="72" spans="1:10" ht="15" customHeight="1" x14ac:dyDescent="0.2">
      <c r="A72" s="30"/>
      <c r="B72" s="38" t="s">
        <v>44</v>
      </c>
      <c r="C72" s="30" t="s">
        <v>42</v>
      </c>
      <c r="D72" s="36">
        <v>44581</v>
      </c>
      <c r="E72" s="33">
        <v>468.4</v>
      </c>
      <c r="F72" s="39"/>
      <c r="G72" s="39"/>
      <c r="H72" s="33">
        <f t="shared" si="0"/>
        <v>468.4</v>
      </c>
    </row>
    <row r="73" spans="1:10" ht="15" customHeight="1" x14ac:dyDescent="0.2">
      <c r="A73" s="12">
        <v>48</v>
      </c>
      <c r="B73" s="21" t="s">
        <v>45</v>
      </c>
      <c r="C73" s="12" t="s">
        <v>42</v>
      </c>
      <c r="D73" s="19">
        <v>44553</v>
      </c>
      <c r="E73" s="16">
        <v>34702.17</v>
      </c>
      <c r="F73" s="20"/>
      <c r="G73" s="20">
        <f>2000+2000</f>
        <v>4000</v>
      </c>
      <c r="H73" s="16">
        <f t="shared" si="0"/>
        <v>30702.17</v>
      </c>
      <c r="I73" s="1">
        <f>2000+2000</f>
        <v>4000</v>
      </c>
      <c r="J73" s="1" t="s">
        <v>71</v>
      </c>
    </row>
    <row r="74" spans="1:10" ht="15" customHeight="1" x14ac:dyDescent="0.2">
      <c r="A74" s="30"/>
      <c r="B74" s="38" t="s">
        <v>45</v>
      </c>
      <c r="C74" s="30" t="s">
        <v>42</v>
      </c>
      <c r="D74" s="36">
        <v>44581</v>
      </c>
      <c r="E74" s="33">
        <v>29068</v>
      </c>
      <c r="F74" s="37"/>
      <c r="G74" s="37"/>
      <c r="H74" s="33">
        <f t="shared" si="0"/>
        <v>29068</v>
      </c>
    </row>
    <row r="75" spans="1:10" ht="15" customHeight="1" x14ac:dyDescent="0.2">
      <c r="A75" s="12">
        <v>49</v>
      </c>
      <c r="B75" s="21" t="s">
        <v>46</v>
      </c>
      <c r="C75" s="12" t="s">
        <v>42</v>
      </c>
      <c r="D75" s="19">
        <v>44553</v>
      </c>
      <c r="E75" s="16">
        <v>1300</v>
      </c>
      <c r="F75" s="22">
        <v>1000</v>
      </c>
      <c r="G75" s="22"/>
      <c r="H75" s="16">
        <f t="shared" si="0"/>
        <v>300</v>
      </c>
    </row>
    <row r="76" spans="1:10" ht="15" customHeight="1" x14ac:dyDescent="0.2">
      <c r="A76" s="12">
        <v>50</v>
      </c>
      <c r="B76" s="21" t="s">
        <v>46</v>
      </c>
      <c r="C76" s="12" t="s">
        <v>42</v>
      </c>
      <c r="D76" s="19">
        <v>44567</v>
      </c>
      <c r="E76" s="16">
        <v>2288.36</v>
      </c>
      <c r="F76" s="22"/>
      <c r="G76" s="22"/>
      <c r="H76" s="16">
        <f t="shared" si="0"/>
        <v>2288.36</v>
      </c>
    </row>
    <row r="77" spans="1:10" ht="15" customHeight="1" x14ac:dyDescent="0.2">
      <c r="A77" s="30"/>
      <c r="B77" s="38" t="s">
        <v>46</v>
      </c>
      <c r="C77" s="30" t="s">
        <v>42</v>
      </c>
      <c r="D77" s="36">
        <v>44582</v>
      </c>
      <c r="E77" s="33">
        <v>440.36</v>
      </c>
      <c r="F77" s="39"/>
      <c r="G77" s="39"/>
      <c r="H77" s="33">
        <f t="shared" si="0"/>
        <v>440.36</v>
      </c>
    </row>
    <row r="78" spans="1:10" ht="15" customHeight="1" x14ac:dyDescent="0.2">
      <c r="A78" s="12">
        <v>51</v>
      </c>
      <c r="B78" s="21" t="s">
        <v>47</v>
      </c>
      <c r="C78" s="12" t="s">
        <v>42</v>
      </c>
      <c r="D78" s="19">
        <v>44561</v>
      </c>
      <c r="E78" s="16">
        <v>3549.8</v>
      </c>
      <c r="F78" s="22"/>
      <c r="G78" s="22">
        <f>1000+2549.8</f>
        <v>3549.8</v>
      </c>
      <c r="H78" s="16">
        <f t="shared" si="0"/>
        <v>0</v>
      </c>
      <c r="I78" s="1">
        <v>1000</v>
      </c>
      <c r="J78" s="1" t="s">
        <v>71</v>
      </c>
    </row>
    <row r="79" spans="1:10" ht="15" customHeight="1" x14ac:dyDescent="0.2">
      <c r="A79" s="12">
        <v>52</v>
      </c>
      <c r="B79" s="21" t="s">
        <v>47</v>
      </c>
      <c r="C79" s="12" t="s">
        <v>42</v>
      </c>
      <c r="D79" s="19">
        <v>44568</v>
      </c>
      <c r="E79" s="16">
        <v>1637.4000000000015</v>
      </c>
      <c r="F79" s="22"/>
      <c r="G79" s="22">
        <v>1637.4</v>
      </c>
      <c r="H79" s="16">
        <f t="shared" si="0"/>
        <v>0</v>
      </c>
    </row>
    <row r="80" spans="1:10" ht="15" customHeight="1" x14ac:dyDescent="0.2">
      <c r="A80" s="12">
        <v>53</v>
      </c>
      <c r="B80" s="21" t="s">
        <v>47</v>
      </c>
      <c r="C80" s="12" t="s">
        <v>42</v>
      </c>
      <c r="D80" s="19">
        <v>44575</v>
      </c>
      <c r="E80" s="16">
        <v>3641.2</v>
      </c>
      <c r="F80" s="22"/>
      <c r="G80" s="22">
        <v>578.5</v>
      </c>
      <c r="H80" s="16">
        <f t="shared" si="0"/>
        <v>3062.7</v>
      </c>
      <c r="I80" s="1">
        <v>4765.6400000000003</v>
      </c>
      <c r="J80" s="1" t="s">
        <v>65</v>
      </c>
    </row>
    <row r="81" spans="1:8" ht="15" customHeight="1" x14ac:dyDescent="0.2">
      <c r="A81" s="30"/>
      <c r="B81" s="38" t="s">
        <v>47</v>
      </c>
      <c r="C81" s="30" t="s">
        <v>42</v>
      </c>
      <c r="D81" s="36">
        <v>44582</v>
      </c>
      <c r="E81" s="33">
        <v>10292</v>
      </c>
      <c r="F81" s="39"/>
      <c r="G81" s="39"/>
      <c r="H81" s="33">
        <f t="shared" si="0"/>
        <v>10292</v>
      </c>
    </row>
    <row r="82" spans="1:8" ht="15" customHeight="1" x14ac:dyDescent="0.2">
      <c r="A82" s="12">
        <v>54</v>
      </c>
      <c r="B82" s="21" t="s">
        <v>48</v>
      </c>
      <c r="C82" s="12" t="s">
        <v>42</v>
      </c>
      <c r="D82" s="19">
        <v>44553</v>
      </c>
      <c r="E82" s="16">
        <v>4567.2</v>
      </c>
      <c r="F82" s="13">
        <v>4567.2</v>
      </c>
      <c r="G82" s="13"/>
      <c r="H82" s="16">
        <f t="shared" si="0"/>
        <v>0</v>
      </c>
    </row>
    <row r="83" spans="1:8" ht="15" customHeight="1" x14ac:dyDescent="0.2">
      <c r="A83" s="12">
        <v>55</v>
      </c>
      <c r="B83" s="21" t="s">
        <v>48</v>
      </c>
      <c r="C83" s="12" t="s">
        <v>42</v>
      </c>
      <c r="D83" s="19">
        <v>44574</v>
      </c>
      <c r="E83" s="16">
        <v>8051.5</v>
      </c>
      <c r="F83" s="13"/>
      <c r="G83" s="13"/>
      <c r="H83" s="16">
        <f t="shared" si="0"/>
        <v>8051.5</v>
      </c>
    </row>
    <row r="84" spans="1:8" ht="15" customHeight="1" x14ac:dyDescent="0.2">
      <c r="A84" s="30"/>
      <c r="B84" s="38" t="s">
        <v>48</v>
      </c>
      <c r="C84" s="30" t="s">
        <v>42</v>
      </c>
      <c r="D84" s="36">
        <v>44581</v>
      </c>
      <c r="E84" s="33">
        <v>10115.4</v>
      </c>
      <c r="F84" s="34"/>
      <c r="G84" s="34"/>
      <c r="H84" s="33">
        <f t="shared" si="0"/>
        <v>10115.4</v>
      </c>
    </row>
    <row r="85" spans="1:8" ht="15" customHeight="1" x14ac:dyDescent="0.2">
      <c r="A85" s="12">
        <v>56</v>
      </c>
      <c r="B85" s="21" t="s">
        <v>49</v>
      </c>
      <c r="C85" s="23" t="s">
        <v>42</v>
      </c>
      <c r="D85" s="19">
        <v>44567</v>
      </c>
      <c r="E85" s="16">
        <v>2066.6</v>
      </c>
      <c r="F85" s="13">
        <v>2066.6</v>
      </c>
      <c r="G85" s="13"/>
      <c r="H85" s="16">
        <f t="shared" si="0"/>
        <v>0</v>
      </c>
    </row>
    <row r="86" spans="1:8" ht="15" customHeight="1" x14ac:dyDescent="0.2">
      <c r="A86" s="12">
        <v>57</v>
      </c>
      <c r="B86" s="21" t="s">
        <v>49</v>
      </c>
      <c r="C86" s="23" t="s">
        <v>42</v>
      </c>
      <c r="D86" s="19">
        <v>44574</v>
      </c>
      <c r="E86" s="16">
        <v>2355.4</v>
      </c>
      <c r="F86" s="13"/>
      <c r="G86" s="13"/>
      <c r="H86" s="16">
        <f t="shared" si="0"/>
        <v>2355.4</v>
      </c>
    </row>
    <row r="87" spans="1:8" ht="15" customHeight="1" x14ac:dyDescent="0.2">
      <c r="A87" s="30"/>
      <c r="B87" s="38" t="s">
        <v>49</v>
      </c>
      <c r="C87" s="40" t="s">
        <v>42</v>
      </c>
      <c r="D87" s="36">
        <v>44581</v>
      </c>
      <c r="E87" s="33">
        <v>3449.2</v>
      </c>
      <c r="F87" s="34"/>
      <c r="G87" s="34"/>
      <c r="H87" s="33">
        <f t="shared" si="0"/>
        <v>3449.2</v>
      </c>
    </row>
    <row r="88" spans="1:8" ht="15" customHeight="1" x14ac:dyDescent="0.2">
      <c r="A88" s="12">
        <v>58</v>
      </c>
      <c r="B88" s="21" t="s">
        <v>50</v>
      </c>
      <c r="C88" s="23" t="s">
        <v>42</v>
      </c>
      <c r="D88" s="19">
        <v>44574</v>
      </c>
      <c r="E88" s="16">
        <v>1358.44</v>
      </c>
      <c r="F88" s="13">
        <v>1358.44</v>
      </c>
      <c r="G88" s="13"/>
      <c r="H88" s="16">
        <f t="shared" si="0"/>
        <v>0</v>
      </c>
    </row>
    <row r="89" spans="1:8" ht="15" customHeight="1" x14ac:dyDescent="0.2">
      <c r="A89" s="30"/>
      <c r="B89" s="38" t="s">
        <v>50</v>
      </c>
      <c r="C89" s="40" t="s">
        <v>42</v>
      </c>
      <c r="D89" s="36">
        <v>44581</v>
      </c>
      <c r="E89" s="33">
        <v>2740.5</v>
      </c>
      <c r="F89" s="34"/>
      <c r="G89" s="34"/>
      <c r="H89" s="33">
        <f t="shared" si="0"/>
        <v>2740.5</v>
      </c>
    </row>
    <row r="90" spans="1:8" ht="15" customHeight="1" x14ac:dyDescent="0.2">
      <c r="A90" s="12">
        <v>59</v>
      </c>
      <c r="B90" s="21" t="s">
        <v>51</v>
      </c>
      <c r="C90" s="23" t="s">
        <v>42</v>
      </c>
      <c r="D90" s="19">
        <v>44574</v>
      </c>
      <c r="E90" s="16">
        <v>1512</v>
      </c>
      <c r="F90" s="13">
        <v>1512</v>
      </c>
      <c r="G90" s="13"/>
      <c r="H90" s="16">
        <f t="shared" si="0"/>
        <v>0</v>
      </c>
    </row>
    <row r="91" spans="1:8" ht="15" customHeight="1" x14ac:dyDescent="0.2">
      <c r="A91" s="12">
        <v>60</v>
      </c>
      <c r="B91" s="21" t="s">
        <v>52</v>
      </c>
      <c r="C91" s="23" t="s">
        <v>42</v>
      </c>
      <c r="D91" s="19">
        <v>44575</v>
      </c>
      <c r="E91" s="16">
        <v>1180</v>
      </c>
      <c r="F91" s="13">
        <v>1180</v>
      </c>
      <c r="G91" s="13"/>
      <c r="H91" s="16">
        <f t="shared" si="0"/>
        <v>0</v>
      </c>
    </row>
    <row r="92" spans="1:8" ht="15" customHeight="1" x14ac:dyDescent="0.2">
      <c r="A92" s="12">
        <v>61</v>
      </c>
      <c r="B92" s="21" t="s">
        <v>53</v>
      </c>
      <c r="C92" s="23" t="s">
        <v>42</v>
      </c>
      <c r="D92" s="19">
        <v>44568</v>
      </c>
      <c r="E92" s="16">
        <v>2196.6</v>
      </c>
      <c r="F92" s="13">
        <v>500</v>
      </c>
      <c r="G92" s="13"/>
      <c r="H92" s="16">
        <f t="shared" si="0"/>
        <v>1696.6</v>
      </c>
    </row>
    <row r="93" spans="1:8" ht="15" customHeight="1" x14ac:dyDescent="0.2">
      <c r="A93" s="12">
        <v>62</v>
      </c>
      <c r="B93" s="21" t="s">
        <v>54</v>
      </c>
      <c r="C93" s="23" t="s">
        <v>42</v>
      </c>
      <c r="D93" s="19">
        <v>44575</v>
      </c>
      <c r="E93" s="16">
        <v>854.04</v>
      </c>
      <c r="F93" s="13">
        <v>854.04</v>
      </c>
      <c r="G93" s="13"/>
      <c r="H93" s="16">
        <f t="shared" si="0"/>
        <v>0</v>
      </c>
    </row>
    <row r="94" spans="1:8" ht="15" customHeight="1" x14ac:dyDescent="0.2">
      <c r="A94" s="30"/>
      <c r="B94" s="38" t="s">
        <v>54</v>
      </c>
      <c r="C94" s="40" t="s">
        <v>42</v>
      </c>
      <c r="D94" s="36">
        <v>44582</v>
      </c>
      <c r="E94" s="33">
        <v>1705.4</v>
      </c>
      <c r="F94" s="34"/>
      <c r="G94" s="34"/>
      <c r="H94" s="33">
        <f t="shared" si="0"/>
        <v>1705.4</v>
      </c>
    </row>
    <row r="95" spans="1:8" ht="16.5" customHeight="1" x14ac:dyDescent="0.2">
      <c r="A95" s="12">
        <v>63</v>
      </c>
      <c r="B95" s="21" t="s">
        <v>55</v>
      </c>
      <c r="C95" s="23" t="s">
        <v>42</v>
      </c>
      <c r="D95" s="19">
        <v>44574</v>
      </c>
      <c r="E95" s="16">
        <v>1964</v>
      </c>
      <c r="F95" s="13">
        <v>1964</v>
      </c>
      <c r="G95" s="13"/>
      <c r="H95" s="16">
        <f t="shared" si="0"/>
        <v>0</v>
      </c>
    </row>
    <row r="96" spans="1:8" ht="16.5" customHeight="1" x14ac:dyDescent="0.2">
      <c r="A96" s="30"/>
      <c r="B96" s="38" t="s">
        <v>55</v>
      </c>
      <c r="C96" s="40" t="s">
        <v>42</v>
      </c>
      <c r="D96" s="36">
        <v>44581</v>
      </c>
      <c r="E96" s="33">
        <v>3056.4</v>
      </c>
      <c r="F96" s="34"/>
      <c r="G96" s="34"/>
      <c r="H96" s="33">
        <f t="shared" si="0"/>
        <v>3056.4</v>
      </c>
    </row>
    <row r="97" spans="1:11" ht="15" customHeight="1" x14ac:dyDescent="0.2">
      <c r="A97" s="12">
        <v>64</v>
      </c>
      <c r="B97" s="21" t="s">
        <v>56</v>
      </c>
      <c r="C97" s="23" t="s">
        <v>42</v>
      </c>
      <c r="D97" s="19">
        <v>44574</v>
      </c>
      <c r="E97" s="16">
        <v>1174.4000000000001</v>
      </c>
      <c r="F97" s="13">
        <v>1174.4000000000001</v>
      </c>
      <c r="G97" s="13"/>
      <c r="H97" s="16">
        <f t="shared" si="0"/>
        <v>0</v>
      </c>
    </row>
    <row r="98" spans="1:11" ht="15" customHeight="1" x14ac:dyDescent="0.2">
      <c r="A98" s="30"/>
      <c r="B98" s="38" t="s">
        <v>70</v>
      </c>
      <c r="C98" s="40" t="s">
        <v>42</v>
      </c>
      <c r="D98" s="36">
        <v>44582</v>
      </c>
      <c r="E98" s="41">
        <v>4085.4</v>
      </c>
      <c r="F98" s="34"/>
      <c r="G98" s="34"/>
      <c r="H98" s="33">
        <f t="shared" si="0"/>
        <v>4085.4</v>
      </c>
    </row>
    <row r="99" spans="1:11" ht="15" customHeight="1" x14ac:dyDescent="0.2">
      <c r="A99" s="12"/>
      <c r="B99" s="24"/>
      <c r="C99" s="24"/>
      <c r="D99" s="24" t="s">
        <v>57</v>
      </c>
      <c r="E99" s="25">
        <f>SUM(E4:E98)</f>
        <v>339252.03000000009</v>
      </c>
      <c r="F99" s="26">
        <f>SUM(F4:F98)</f>
        <v>69713.869999999981</v>
      </c>
      <c r="G99" s="26"/>
      <c r="H99" s="16">
        <f>SUM(H4:H98)</f>
        <v>252528.10999999993</v>
      </c>
    </row>
    <row r="100" spans="1:11" ht="17.100000000000001" customHeight="1" x14ac:dyDescent="0.2">
      <c r="A100" s="3"/>
      <c r="K100" s="28"/>
    </row>
    <row r="101" spans="1:11" ht="17.100000000000001" customHeight="1" x14ac:dyDescent="0.2">
      <c r="B101" s="3" t="s">
        <v>58</v>
      </c>
      <c r="C101" s="3"/>
      <c r="D101" s="3" t="s">
        <v>59</v>
      </c>
      <c r="E101" s="3"/>
      <c r="F101" s="29" t="s">
        <v>60</v>
      </c>
      <c r="G101" s="29"/>
    </row>
    <row r="102" spans="1:11" ht="17.100000000000001" customHeight="1" x14ac:dyDescent="0.2">
      <c r="B102" s="9" t="s">
        <v>61</v>
      </c>
      <c r="C102" s="3"/>
      <c r="D102" s="3" t="s">
        <v>62</v>
      </c>
      <c r="E102" s="3"/>
      <c r="F102" s="29" t="s">
        <v>63</v>
      </c>
      <c r="G102" s="29"/>
    </row>
    <row r="103" spans="1:11" ht="17.100000000000001" customHeight="1" x14ac:dyDescent="0.2"/>
    <row r="104" spans="1:11" ht="15.95" customHeight="1" x14ac:dyDescent="0.2"/>
  </sheetData>
  <autoFilter ref="A1:H99"/>
  <pageMargins left="0" right="0" top="0.74803149606299213" bottom="0" header="0" footer="0"/>
  <pageSetup paperSize="9" scale="71" orientation="portrait" r:id="rId1"/>
  <headerFooter>
    <oddHeader>Sayfa &amp;P /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view="pageBreakPreview" topLeftCell="A55" zoomScale="60" zoomScaleNormal="100" workbookViewId="0">
      <selection activeCell="G75" sqref="G75"/>
    </sheetView>
  </sheetViews>
  <sheetFormatPr defaultColWidth="8.85546875" defaultRowHeight="14.25" x14ac:dyDescent="0.2"/>
  <cols>
    <col min="1" max="1" width="5.42578125" style="1" customWidth="1"/>
    <col min="2" max="2" width="24.5703125" style="1" customWidth="1"/>
    <col min="3" max="3" width="10.5703125" style="1" customWidth="1"/>
    <col min="4" max="4" width="13.85546875" style="1" customWidth="1"/>
    <col min="5" max="5" width="15.140625" style="1" bestFit="1" customWidth="1"/>
    <col min="6" max="6" width="20.7109375" style="27" bestFit="1" customWidth="1"/>
    <col min="7" max="7" width="13.42578125" style="27" bestFit="1" customWidth="1"/>
    <col min="8" max="8" width="14.7109375" style="1" bestFit="1" customWidth="1"/>
    <col min="9" max="9" width="13.4257812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44576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72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12">
        <v>1</v>
      </c>
      <c r="B4" s="17" t="s">
        <v>13</v>
      </c>
      <c r="C4" s="12" t="s">
        <v>12</v>
      </c>
      <c r="D4" s="15">
        <v>44565</v>
      </c>
      <c r="E4" s="16">
        <v>4834.3999999999996</v>
      </c>
      <c r="F4" s="13">
        <v>2750</v>
      </c>
      <c r="G4" s="13">
        <v>2084.4</v>
      </c>
      <c r="H4" s="16">
        <f>E4-F4-G4</f>
        <v>0</v>
      </c>
      <c r="I4" s="1">
        <v>2126</v>
      </c>
      <c r="J4" s="1" t="s">
        <v>65</v>
      </c>
    </row>
    <row r="5" spans="1:10" x14ac:dyDescent="0.2">
      <c r="A5" s="12">
        <v>2</v>
      </c>
      <c r="B5" s="17" t="s">
        <v>13</v>
      </c>
      <c r="C5" s="12" t="s">
        <v>12</v>
      </c>
      <c r="D5" s="15">
        <v>44572</v>
      </c>
      <c r="E5" s="16">
        <v>5209.45</v>
      </c>
      <c r="F5" s="13"/>
      <c r="G5" s="13"/>
      <c r="H5" s="16">
        <f t="shared" ref="H5:H78" si="0">E5-F5-G5</f>
        <v>5209.45</v>
      </c>
    </row>
    <row r="6" spans="1:10" x14ac:dyDescent="0.2">
      <c r="A6" s="12">
        <v>3</v>
      </c>
      <c r="B6" s="17" t="s">
        <v>13</v>
      </c>
      <c r="C6" s="12" t="s">
        <v>12</v>
      </c>
      <c r="D6" s="15">
        <v>44579</v>
      </c>
      <c r="E6" s="16">
        <v>7409.95</v>
      </c>
      <c r="F6" s="13"/>
      <c r="G6" s="13"/>
      <c r="H6" s="16">
        <f t="shared" si="0"/>
        <v>7409.95</v>
      </c>
    </row>
    <row r="7" spans="1:10" x14ac:dyDescent="0.2">
      <c r="A7" s="30"/>
      <c r="B7" s="31" t="s">
        <v>13</v>
      </c>
      <c r="C7" s="30" t="s">
        <v>12</v>
      </c>
      <c r="D7" s="32">
        <v>44586</v>
      </c>
      <c r="E7" s="33">
        <v>8406.4</v>
      </c>
      <c r="F7" s="34"/>
      <c r="G7" s="34"/>
      <c r="H7" s="33"/>
    </row>
    <row r="8" spans="1:10" x14ac:dyDescent="0.2">
      <c r="A8" s="12">
        <v>4</v>
      </c>
      <c r="B8" s="17" t="s">
        <v>16</v>
      </c>
      <c r="C8" s="12" t="s">
        <v>12</v>
      </c>
      <c r="D8" s="15">
        <v>44573</v>
      </c>
      <c r="E8" s="16">
        <v>6543.54</v>
      </c>
      <c r="F8" s="13">
        <v>1543.54</v>
      </c>
      <c r="G8" s="13"/>
      <c r="H8" s="16">
        <f t="shared" si="0"/>
        <v>5000</v>
      </c>
    </row>
    <row r="9" spans="1:10" x14ac:dyDescent="0.2">
      <c r="A9" s="12">
        <v>5</v>
      </c>
      <c r="B9" s="17" t="s">
        <v>15</v>
      </c>
      <c r="C9" s="12" t="s">
        <v>12</v>
      </c>
      <c r="D9" s="15">
        <v>44573</v>
      </c>
      <c r="E9" s="16">
        <v>3744.5</v>
      </c>
      <c r="F9" s="13">
        <v>800</v>
      </c>
      <c r="G9" s="13"/>
      <c r="H9" s="16">
        <f t="shared" si="0"/>
        <v>2944.5</v>
      </c>
    </row>
    <row r="10" spans="1:10" x14ac:dyDescent="0.2">
      <c r="A10" s="12">
        <v>6</v>
      </c>
      <c r="B10" s="17" t="s">
        <v>16</v>
      </c>
      <c r="C10" s="12" t="s">
        <v>12</v>
      </c>
      <c r="D10" s="15">
        <v>44580</v>
      </c>
      <c r="E10" s="16">
        <v>4956.25</v>
      </c>
      <c r="F10" s="13"/>
      <c r="G10" s="13"/>
      <c r="H10" s="16">
        <f t="shared" si="0"/>
        <v>4956.25</v>
      </c>
    </row>
    <row r="11" spans="1:10" x14ac:dyDescent="0.2">
      <c r="A11" s="12">
        <v>7</v>
      </c>
      <c r="B11" s="17" t="s">
        <v>17</v>
      </c>
      <c r="C11" s="12" t="s">
        <v>12</v>
      </c>
      <c r="D11" s="15">
        <v>44578</v>
      </c>
      <c r="E11" s="16">
        <v>4263.1000000000004</v>
      </c>
      <c r="F11" s="13">
        <v>4263.1000000000004</v>
      </c>
      <c r="G11" s="13"/>
      <c r="H11" s="16">
        <f t="shared" si="0"/>
        <v>0</v>
      </c>
    </row>
    <row r="12" spans="1:10" x14ac:dyDescent="0.2">
      <c r="A12" s="30"/>
      <c r="B12" s="31" t="s">
        <v>17</v>
      </c>
      <c r="C12" s="30" t="s">
        <v>12</v>
      </c>
      <c r="D12" s="32">
        <v>44585</v>
      </c>
      <c r="E12" s="33">
        <v>1709.4</v>
      </c>
      <c r="F12" s="34"/>
      <c r="G12" s="34"/>
      <c r="H12" s="33">
        <f t="shared" si="0"/>
        <v>1709.4</v>
      </c>
    </row>
    <row r="13" spans="1:10" x14ac:dyDescent="0.2">
      <c r="A13" s="12">
        <v>8</v>
      </c>
      <c r="B13" s="17" t="s">
        <v>18</v>
      </c>
      <c r="C13" s="12" t="s">
        <v>12</v>
      </c>
      <c r="D13" s="15">
        <v>44529</v>
      </c>
      <c r="E13" s="16">
        <v>5309.1</v>
      </c>
      <c r="F13" s="13"/>
      <c r="G13" s="13"/>
      <c r="H13" s="16">
        <f t="shared" si="0"/>
        <v>5309.1</v>
      </c>
    </row>
    <row r="14" spans="1:10" x14ac:dyDescent="0.2">
      <c r="A14" s="12">
        <v>9</v>
      </c>
      <c r="B14" s="17" t="s">
        <v>18</v>
      </c>
      <c r="C14" s="12" t="s">
        <v>12</v>
      </c>
      <c r="D14" s="15">
        <v>44557</v>
      </c>
      <c r="E14" s="16">
        <v>2881.2</v>
      </c>
      <c r="F14" s="13"/>
      <c r="G14" s="13"/>
      <c r="H14" s="16">
        <f t="shared" si="0"/>
        <v>2881.2</v>
      </c>
    </row>
    <row r="15" spans="1:10" x14ac:dyDescent="0.2">
      <c r="A15" s="12">
        <v>10</v>
      </c>
      <c r="B15" s="17" t="s">
        <v>18</v>
      </c>
      <c r="C15" s="12" t="s">
        <v>12</v>
      </c>
      <c r="D15" s="15">
        <v>44564</v>
      </c>
      <c r="E15" s="16">
        <v>1388</v>
      </c>
      <c r="F15" s="13"/>
      <c r="G15" s="13"/>
      <c r="H15" s="16">
        <f t="shared" si="0"/>
        <v>1388</v>
      </c>
    </row>
    <row r="16" spans="1:10" x14ac:dyDescent="0.2">
      <c r="A16" s="12">
        <v>11</v>
      </c>
      <c r="B16" s="17" t="s">
        <v>18</v>
      </c>
      <c r="C16" s="12" t="s">
        <v>12</v>
      </c>
      <c r="D16" s="15">
        <v>44571</v>
      </c>
      <c r="E16" s="16">
        <v>3056.8</v>
      </c>
      <c r="F16" s="13"/>
      <c r="G16" s="13"/>
      <c r="H16" s="16">
        <f t="shared" si="0"/>
        <v>3056.8</v>
      </c>
    </row>
    <row r="17" spans="1:9" x14ac:dyDescent="0.2">
      <c r="A17" s="30"/>
      <c r="B17" s="31" t="s">
        <v>18</v>
      </c>
      <c r="C17" s="30" t="s">
        <v>12</v>
      </c>
      <c r="D17" s="32">
        <v>44585</v>
      </c>
      <c r="E17" s="33">
        <v>4591.2</v>
      </c>
      <c r="F17" s="34"/>
      <c r="G17" s="34"/>
      <c r="H17" s="33">
        <f t="shared" si="0"/>
        <v>4591.2</v>
      </c>
    </row>
    <row r="18" spans="1:9" x14ac:dyDescent="0.2">
      <c r="A18" s="30"/>
      <c r="B18" s="31" t="s">
        <v>18</v>
      </c>
      <c r="C18" s="30" t="s">
        <v>12</v>
      </c>
      <c r="D18" s="32">
        <v>44592</v>
      </c>
      <c r="E18" s="33">
        <v>5397.1</v>
      </c>
      <c r="F18" s="34"/>
      <c r="G18" s="34"/>
      <c r="H18" s="33">
        <f t="shared" si="0"/>
        <v>5397.1</v>
      </c>
    </row>
    <row r="19" spans="1:9" x14ac:dyDescent="0.2">
      <c r="A19" s="12">
        <v>12</v>
      </c>
      <c r="B19" s="17" t="s">
        <v>19</v>
      </c>
      <c r="C19" s="12" t="s">
        <v>12</v>
      </c>
      <c r="D19" s="15">
        <v>44559</v>
      </c>
      <c r="E19" s="16">
        <v>2594.46</v>
      </c>
      <c r="F19" s="18">
        <v>1450</v>
      </c>
      <c r="G19" s="18"/>
      <c r="H19" s="16">
        <f t="shared" si="0"/>
        <v>1144.46</v>
      </c>
    </row>
    <row r="20" spans="1:9" x14ac:dyDescent="0.2">
      <c r="A20" s="12">
        <v>13</v>
      </c>
      <c r="B20" s="17" t="s">
        <v>19</v>
      </c>
      <c r="C20" s="12" t="s">
        <v>12</v>
      </c>
      <c r="D20" s="15">
        <v>44580</v>
      </c>
      <c r="E20" s="16">
        <v>2660.43</v>
      </c>
      <c r="F20" s="18"/>
      <c r="G20" s="18"/>
      <c r="H20" s="16">
        <f t="shared" si="0"/>
        <v>2660.43</v>
      </c>
    </row>
    <row r="21" spans="1:9" x14ac:dyDescent="0.2">
      <c r="A21" s="12">
        <v>14</v>
      </c>
      <c r="B21" s="17" t="s">
        <v>20</v>
      </c>
      <c r="C21" s="12" t="s">
        <v>12</v>
      </c>
      <c r="D21" s="15">
        <v>44425</v>
      </c>
      <c r="E21" s="16">
        <v>4861.3599999999997</v>
      </c>
      <c r="F21" s="18"/>
      <c r="G21" s="18"/>
      <c r="H21" s="16">
        <f t="shared" si="0"/>
        <v>4861.3599999999997</v>
      </c>
    </row>
    <row r="22" spans="1:9" x14ac:dyDescent="0.2">
      <c r="A22" s="12">
        <v>15</v>
      </c>
      <c r="B22" s="17" t="s">
        <v>21</v>
      </c>
      <c r="C22" s="12" t="s">
        <v>12</v>
      </c>
      <c r="D22" s="15">
        <v>44559</v>
      </c>
      <c r="E22" s="16">
        <v>830.59999999999991</v>
      </c>
      <c r="F22" s="18">
        <v>830.6</v>
      </c>
      <c r="G22" s="18"/>
      <c r="H22" s="16">
        <f t="shared" si="0"/>
        <v>-1.1368683772161603E-13</v>
      </c>
    </row>
    <row r="23" spans="1:9" x14ac:dyDescent="0.2">
      <c r="A23" s="12">
        <v>16</v>
      </c>
      <c r="B23" s="17" t="s">
        <v>21</v>
      </c>
      <c r="C23" s="12" t="s">
        <v>12</v>
      </c>
      <c r="D23" s="19">
        <v>44580</v>
      </c>
      <c r="E23" s="16">
        <v>7194.6</v>
      </c>
      <c r="F23" s="20"/>
      <c r="G23" s="20"/>
      <c r="H23" s="16">
        <f t="shared" si="0"/>
        <v>7194.6</v>
      </c>
    </row>
    <row r="24" spans="1:9" x14ac:dyDescent="0.2">
      <c r="A24" s="12">
        <v>17</v>
      </c>
      <c r="B24" s="17" t="s">
        <v>22</v>
      </c>
      <c r="C24" s="12" t="s">
        <v>12</v>
      </c>
      <c r="D24" s="19">
        <v>44566</v>
      </c>
      <c r="E24" s="16">
        <v>9000</v>
      </c>
      <c r="F24" s="20">
        <v>4000</v>
      </c>
      <c r="G24" s="20"/>
      <c r="H24" s="16">
        <f t="shared" si="0"/>
        <v>5000</v>
      </c>
    </row>
    <row r="25" spans="1:9" x14ac:dyDescent="0.2">
      <c r="A25" s="12">
        <v>18</v>
      </c>
      <c r="B25" s="17" t="s">
        <v>22</v>
      </c>
      <c r="C25" s="12" t="s">
        <v>12</v>
      </c>
      <c r="D25" s="19">
        <v>44571</v>
      </c>
      <c r="E25" s="16">
        <v>2000</v>
      </c>
      <c r="F25" s="20">
        <v>2000</v>
      </c>
      <c r="G25" s="20"/>
      <c r="H25" s="16">
        <f t="shared" si="0"/>
        <v>0</v>
      </c>
    </row>
    <row r="26" spans="1:9" x14ac:dyDescent="0.2">
      <c r="A26" s="12">
        <v>19</v>
      </c>
      <c r="B26" s="17" t="s">
        <v>22</v>
      </c>
      <c r="C26" s="12" t="s">
        <v>12</v>
      </c>
      <c r="D26" s="19">
        <v>44578</v>
      </c>
      <c r="E26" s="16">
        <v>4794.8</v>
      </c>
      <c r="F26" s="20"/>
      <c r="G26" s="20"/>
      <c r="H26" s="16">
        <f t="shared" si="0"/>
        <v>4794.8</v>
      </c>
    </row>
    <row r="27" spans="1:9" x14ac:dyDescent="0.2">
      <c r="A27" s="12">
        <v>20</v>
      </c>
      <c r="B27" s="17" t="s">
        <v>23</v>
      </c>
      <c r="C27" s="12" t="s">
        <v>12</v>
      </c>
      <c r="D27" s="19">
        <v>44578</v>
      </c>
      <c r="E27" s="16">
        <v>1908</v>
      </c>
      <c r="F27" s="20"/>
      <c r="G27" s="20">
        <v>1908</v>
      </c>
      <c r="H27" s="16">
        <f t="shared" si="0"/>
        <v>0</v>
      </c>
      <c r="I27" s="1" t="s">
        <v>71</v>
      </c>
    </row>
    <row r="28" spans="1:9" x14ac:dyDescent="0.2">
      <c r="A28" s="30"/>
      <c r="B28" s="31" t="s">
        <v>23</v>
      </c>
      <c r="C28" s="30" t="s">
        <v>12</v>
      </c>
      <c r="D28" s="36">
        <v>44585</v>
      </c>
      <c r="E28" s="33">
        <v>1805.7</v>
      </c>
      <c r="F28" s="37"/>
      <c r="G28" s="37"/>
      <c r="H28" s="33">
        <f t="shared" si="0"/>
        <v>1805.7</v>
      </c>
    </row>
    <row r="29" spans="1:9" x14ac:dyDescent="0.2">
      <c r="A29" s="12">
        <v>21</v>
      </c>
      <c r="B29" s="17" t="s">
        <v>24</v>
      </c>
      <c r="C29" s="12" t="s">
        <v>12</v>
      </c>
      <c r="D29" s="19">
        <v>44579</v>
      </c>
      <c r="E29" s="16">
        <v>1664</v>
      </c>
      <c r="F29" s="20">
        <v>1664</v>
      </c>
      <c r="G29" s="20"/>
      <c r="H29" s="16">
        <f t="shared" si="0"/>
        <v>0</v>
      </c>
    </row>
    <row r="30" spans="1:9" x14ac:dyDescent="0.2">
      <c r="A30" s="30"/>
      <c r="B30" s="31" t="s">
        <v>24</v>
      </c>
      <c r="C30" s="30" t="s">
        <v>12</v>
      </c>
      <c r="D30" s="36">
        <v>44586</v>
      </c>
      <c r="E30" s="33">
        <v>3895</v>
      </c>
      <c r="F30" s="37"/>
      <c r="G30" s="37"/>
      <c r="H30" s="33">
        <f t="shared" si="0"/>
        <v>3895</v>
      </c>
    </row>
    <row r="31" spans="1:9" x14ac:dyDescent="0.2">
      <c r="A31" s="12">
        <v>22</v>
      </c>
      <c r="B31" s="21" t="s">
        <v>25</v>
      </c>
      <c r="C31" s="12" t="s">
        <v>12</v>
      </c>
      <c r="D31" s="19">
        <v>44564</v>
      </c>
      <c r="E31" s="16">
        <v>4533.5</v>
      </c>
      <c r="F31" s="22">
        <v>1212.7</v>
      </c>
      <c r="G31" s="22"/>
      <c r="H31" s="16">
        <f t="shared" si="0"/>
        <v>3320.8</v>
      </c>
    </row>
    <row r="32" spans="1:9" x14ac:dyDescent="0.2">
      <c r="A32" s="12">
        <v>23</v>
      </c>
      <c r="B32" s="21" t="s">
        <v>25</v>
      </c>
      <c r="C32" s="12" t="s">
        <v>12</v>
      </c>
      <c r="D32" s="19">
        <v>44578</v>
      </c>
      <c r="E32" s="16">
        <v>6524.16</v>
      </c>
      <c r="F32" s="22"/>
      <c r="G32" s="22"/>
      <c r="H32" s="16">
        <f t="shared" si="0"/>
        <v>6524.16</v>
      </c>
    </row>
    <row r="33" spans="1:8" x14ac:dyDescent="0.2">
      <c r="A33" s="12">
        <v>24</v>
      </c>
      <c r="B33" s="21" t="s">
        <v>26</v>
      </c>
      <c r="C33" s="12" t="s">
        <v>12</v>
      </c>
      <c r="D33" s="19">
        <v>44566</v>
      </c>
      <c r="E33" s="16">
        <v>6303.2</v>
      </c>
      <c r="F33" s="22">
        <v>1000</v>
      </c>
      <c r="G33" s="22"/>
      <c r="H33" s="16">
        <f t="shared" si="0"/>
        <v>5303.2</v>
      </c>
    </row>
    <row r="34" spans="1:8" x14ac:dyDescent="0.2">
      <c r="A34" s="12">
        <v>25</v>
      </c>
      <c r="B34" s="21" t="s">
        <v>26</v>
      </c>
      <c r="C34" s="12" t="s">
        <v>12</v>
      </c>
      <c r="D34" s="19">
        <v>44580</v>
      </c>
      <c r="E34" s="16">
        <v>462</v>
      </c>
      <c r="F34" s="22">
        <v>462</v>
      </c>
      <c r="G34" s="22"/>
      <c r="H34" s="16">
        <f t="shared" si="0"/>
        <v>0</v>
      </c>
    </row>
    <row r="35" spans="1:8" x14ac:dyDescent="0.2">
      <c r="A35" s="30"/>
      <c r="B35" s="38" t="s">
        <v>26</v>
      </c>
      <c r="C35" s="30" t="s">
        <v>12</v>
      </c>
      <c r="D35" s="36">
        <v>44587</v>
      </c>
      <c r="E35" s="33">
        <v>3707</v>
      </c>
      <c r="F35" s="39"/>
      <c r="G35" s="39"/>
      <c r="H35" s="33">
        <f t="shared" si="0"/>
        <v>3707</v>
      </c>
    </row>
    <row r="36" spans="1:8" x14ac:dyDescent="0.2">
      <c r="A36" s="12">
        <v>26</v>
      </c>
      <c r="B36" s="21" t="s">
        <v>27</v>
      </c>
      <c r="C36" s="12" t="s">
        <v>12</v>
      </c>
      <c r="D36" s="19">
        <v>44578</v>
      </c>
      <c r="E36" s="16">
        <v>3843.4</v>
      </c>
      <c r="F36" s="22">
        <v>3843.4</v>
      </c>
      <c r="G36" s="22"/>
      <c r="H36" s="16">
        <f t="shared" si="0"/>
        <v>0</v>
      </c>
    </row>
    <row r="37" spans="1:8" x14ac:dyDescent="0.2">
      <c r="A37" s="30"/>
      <c r="B37" s="38" t="s">
        <v>27</v>
      </c>
      <c r="C37" s="30" t="s">
        <v>12</v>
      </c>
      <c r="D37" s="36">
        <v>44585</v>
      </c>
      <c r="E37" s="33">
        <v>1568.2</v>
      </c>
      <c r="F37" s="39"/>
      <c r="G37" s="39"/>
      <c r="H37" s="33">
        <f t="shared" si="0"/>
        <v>1568.2</v>
      </c>
    </row>
    <row r="38" spans="1:8" x14ac:dyDescent="0.2">
      <c r="A38" s="12">
        <v>27</v>
      </c>
      <c r="B38" s="21" t="s">
        <v>28</v>
      </c>
      <c r="C38" s="12" t="s">
        <v>12</v>
      </c>
      <c r="D38" s="19">
        <v>44578</v>
      </c>
      <c r="E38" s="16">
        <v>1132.8</v>
      </c>
      <c r="F38" s="22"/>
      <c r="G38" s="22"/>
      <c r="H38" s="16">
        <f t="shared" si="0"/>
        <v>1132.8</v>
      </c>
    </row>
    <row r="39" spans="1:8" x14ac:dyDescent="0.2">
      <c r="A39" s="30"/>
      <c r="B39" s="38" t="s">
        <v>28</v>
      </c>
      <c r="C39" s="30" t="s">
        <v>12</v>
      </c>
      <c r="D39" s="36">
        <v>44585</v>
      </c>
      <c r="E39" s="33">
        <v>2426.1999999999998</v>
      </c>
      <c r="F39" s="39"/>
      <c r="G39" s="39"/>
      <c r="H39" s="33">
        <f t="shared" si="0"/>
        <v>2426.1999999999998</v>
      </c>
    </row>
    <row r="40" spans="1:8" x14ac:dyDescent="0.2">
      <c r="A40" s="12">
        <v>28</v>
      </c>
      <c r="B40" s="21" t="s">
        <v>29</v>
      </c>
      <c r="C40" s="12" t="s">
        <v>12</v>
      </c>
      <c r="D40" s="19">
        <v>44571</v>
      </c>
      <c r="E40" s="16">
        <v>3000</v>
      </c>
      <c r="F40" s="22">
        <v>3000</v>
      </c>
      <c r="G40" s="22"/>
      <c r="H40" s="16">
        <f t="shared" si="0"/>
        <v>0</v>
      </c>
    </row>
    <row r="41" spans="1:8" x14ac:dyDescent="0.2">
      <c r="A41" s="30"/>
      <c r="B41" s="38" t="s">
        <v>29</v>
      </c>
      <c r="C41" s="30" t="s">
        <v>12</v>
      </c>
      <c r="D41" s="36">
        <v>44585</v>
      </c>
      <c r="E41" s="33">
        <v>660.8</v>
      </c>
      <c r="F41" s="39"/>
      <c r="G41" s="39"/>
      <c r="H41" s="33">
        <f t="shared" si="0"/>
        <v>660.8</v>
      </c>
    </row>
    <row r="42" spans="1:8" x14ac:dyDescent="0.2">
      <c r="A42" s="12">
        <v>29</v>
      </c>
      <c r="B42" s="21" t="s">
        <v>31</v>
      </c>
      <c r="C42" s="12" t="s">
        <v>12</v>
      </c>
      <c r="D42" s="19">
        <v>44578</v>
      </c>
      <c r="E42" s="16">
        <v>2640.04</v>
      </c>
      <c r="F42" s="22">
        <v>2640.04</v>
      </c>
      <c r="G42" s="22"/>
      <c r="H42" s="16">
        <f t="shared" si="0"/>
        <v>0</v>
      </c>
    </row>
    <row r="43" spans="1:8" x14ac:dyDescent="0.2">
      <c r="A43" s="30"/>
      <c r="B43" s="38" t="s">
        <v>31</v>
      </c>
      <c r="C43" s="30" t="s">
        <v>12</v>
      </c>
      <c r="D43" s="36">
        <v>44585</v>
      </c>
      <c r="E43" s="33">
        <v>4875.0600000000004</v>
      </c>
      <c r="F43" s="39"/>
      <c r="G43" s="39"/>
      <c r="H43" s="33">
        <f t="shared" si="0"/>
        <v>4875.0600000000004</v>
      </c>
    </row>
    <row r="44" spans="1:8" x14ac:dyDescent="0.2">
      <c r="A44" s="12">
        <v>30</v>
      </c>
      <c r="B44" s="21" t="s">
        <v>33</v>
      </c>
      <c r="C44" s="12" t="s">
        <v>12</v>
      </c>
      <c r="D44" s="19">
        <v>44579</v>
      </c>
      <c r="E44" s="16">
        <v>2536.75</v>
      </c>
      <c r="F44" s="22"/>
      <c r="G44" s="22"/>
      <c r="H44" s="16">
        <f t="shared" si="0"/>
        <v>2536.75</v>
      </c>
    </row>
    <row r="45" spans="1:8" x14ac:dyDescent="0.2">
      <c r="A45" s="12">
        <v>31</v>
      </c>
      <c r="B45" s="21" t="s">
        <v>34</v>
      </c>
      <c r="C45" s="12" t="s">
        <v>12</v>
      </c>
      <c r="D45" s="19">
        <v>44565</v>
      </c>
      <c r="E45" s="16">
        <v>877.4</v>
      </c>
      <c r="F45" s="22"/>
      <c r="G45" s="22"/>
      <c r="H45" s="16">
        <f t="shared" si="0"/>
        <v>877.4</v>
      </c>
    </row>
    <row r="46" spans="1:8" x14ac:dyDescent="0.2">
      <c r="A46" s="12">
        <v>32</v>
      </c>
      <c r="B46" s="21" t="s">
        <v>34</v>
      </c>
      <c r="C46" s="12" t="s">
        <v>12</v>
      </c>
      <c r="D46" s="19">
        <v>44572</v>
      </c>
      <c r="E46" s="16">
        <v>352.8</v>
      </c>
      <c r="F46" s="22"/>
      <c r="G46" s="22"/>
      <c r="H46" s="16">
        <f t="shared" si="0"/>
        <v>352.8</v>
      </c>
    </row>
    <row r="47" spans="1:8" x14ac:dyDescent="0.2">
      <c r="A47" s="12">
        <v>33</v>
      </c>
      <c r="B47" s="21" t="s">
        <v>35</v>
      </c>
      <c r="C47" s="12" t="s">
        <v>12</v>
      </c>
      <c r="D47" s="19">
        <v>44580</v>
      </c>
      <c r="E47" s="16">
        <v>1147</v>
      </c>
      <c r="F47" s="22">
        <v>1147</v>
      </c>
      <c r="G47" s="22"/>
      <c r="H47" s="16">
        <f t="shared" si="0"/>
        <v>0</v>
      </c>
    </row>
    <row r="48" spans="1:8" x14ac:dyDescent="0.2">
      <c r="A48" s="12">
        <v>34</v>
      </c>
      <c r="B48" s="21" t="s">
        <v>36</v>
      </c>
      <c r="C48" s="12" t="s">
        <v>12</v>
      </c>
      <c r="D48" s="19">
        <v>44564</v>
      </c>
      <c r="E48" s="16">
        <v>1231.4000000000001</v>
      </c>
      <c r="F48" s="22">
        <v>600</v>
      </c>
      <c r="G48" s="22"/>
      <c r="H48" s="16">
        <f t="shared" si="0"/>
        <v>631.40000000000009</v>
      </c>
    </row>
    <row r="49" spans="1:10" x14ac:dyDescent="0.2">
      <c r="A49" s="12">
        <v>35</v>
      </c>
      <c r="B49" s="21" t="s">
        <v>38</v>
      </c>
      <c r="C49" s="12" t="s">
        <v>12</v>
      </c>
      <c r="D49" s="19">
        <v>44572</v>
      </c>
      <c r="E49" s="16">
        <v>1640</v>
      </c>
      <c r="F49" s="22">
        <v>640</v>
      </c>
      <c r="G49" s="22"/>
      <c r="H49" s="16">
        <f t="shared" si="0"/>
        <v>1000</v>
      </c>
    </row>
    <row r="50" spans="1:10" x14ac:dyDescent="0.2">
      <c r="A50" s="12">
        <v>36</v>
      </c>
      <c r="B50" s="21" t="s">
        <v>39</v>
      </c>
      <c r="C50" s="12" t="s">
        <v>12</v>
      </c>
      <c r="D50" s="19">
        <v>44578</v>
      </c>
      <c r="E50" s="16">
        <v>2281.1999999999998</v>
      </c>
      <c r="F50" s="22">
        <v>2281.1999999999998</v>
      </c>
      <c r="G50" s="22"/>
      <c r="H50" s="16">
        <f t="shared" si="0"/>
        <v>0</v>
      </c>
    </row>
    <row r="51" spans="1:10" x14ac:dyDescent="0.2">
      <c r="A51" s="12">
        <v>37</v>
      </c>
      <c r="B51" s="21" t="s">
        <v>66</v>
      </c>
      <c r="C51" s="12" t="s">
        <v>12</v>
      </c>
      <c r="D51" s="19">
        <v>44578</v>
      </c>
      <c r="E51" s="16">
        <v>718</v>
      </c>
      <c r="F51" s="22">
        <v>718</v>
      </c>
      <c r="G51" s="22"/>
      <c r="H51" s="16">
        <f t="shared" si="0"/>
        <v>0</v>
      </c>
    </row>
    <row r="52" spans="1:10" x14ac:dyDescent="0.2">
      <c r="A52" s="12">
        <v>38</v>
      </c>
      <c r="B52" s="21" t="s">
        <v>67</v>
      </c>
      <c r="C52" s="12" t="s">
        <v>12</v>
      </c>
      <c r="D52" s="19">
        <v>44580</v>
      </c>
      <c r="E52" s="16">
        <v>1623.13</v>
      </c>
      <c r="F52" s="22">
        <v>1623.13</v>
      </c>
      <c r="G52" s="22"/>
      <c r="H52" s="16">
        <f t="shared" si="0"/>
        <v>0</v>
      </c>
    </row>
    <row r="53" spans="1:10" x14ac:dyDescent="0.2">
      <c r="A53" s="12">
        <v>39</v>
      </c>
      <c r="B53" s="21" t="s">
        <v>68</v>
      </c>
      <c r="C53" s="12" t="s">
        <v>12</v>
      </c>
      <c r="D53" s="19">
        <v>44579</v>
      </c>
      <c r="E53" s="16">
        <v>2163.8000000000002</v>
      </c>
      <c r="F53" s="22">
        <v>2163.8000000000002</v>
      </c>
      <c r="G53" s="22"/>
      <c r="H53" s="16">
        <f t="shared" si="0"/>
        <v>0</v>
      </c>
    </row>
    <row r="54" spans="1:10" x14ac:dyDescent="0.2">
      <c r="A54" s="12">
        <v>40</v>
      </c>
      <c r="B54" s="21" t="s">
        <v>69</v>
      </c>
      <c r="C54" s="12" t="s">
        <v>12</v>
      </c>
      <c r="D54" s="19">
        <v>44578</v>
      </c>
      <c r="E54" s="16">
        <v>1205.5999999999999</v>
      </c>
      <c r="F54" s="22">
        <v>1205.5999999999999</v>
      </c>
      <c r="G54" s="22"/>
      <c r="H54" s="16">
        <f t="shared" si="0"/>
        <v>0</v>
      </c>
    </row>
    <row r="55" spans="1:10" x14ac:dyDescent="0.2">
      <c r="A55" s="30"/>
      <c r="B55" s="38" t="s">
        <v>73</v>
      </c>
      <c r="C55" s="30" t="s">
        <v>12</v>
      </c>
      <c r="D55" s="36">
        <v>44586</v>
      </c>
      <c r="E55" s="33">
        <v>32159.9</v>
      </c>
      <c r="F55" s="39"/>
      <c r="G55" s="39"/>
      <c r="H55" s="33">
        <f t="shared" si="0"/>
        <v>32159.9</v>
      </c>
    </row>
    <row r="56" spans="1:10" x14ac:dyDescent="0.2">
      <c r="A56" s="12">
        <v>41</v>
      </c>
      <c r="B56" s="17" t="s">
        <v>41</v>
      </c>
      <c r="C56" s="12" t="s">
        <v>42</v>
      </c>
      <c r="D56" s="15"/>
      <c r="E56" s="16">
        <v>2550</v>
      </c>
      <c r="F56" s="13"/>
      <c r="G56" s="13"/>
      <c r="H56" s="16">
        <f t="shared" si="0"/>
        <v>2550</v>
      </c>
    </row>
    <row r="57" spans="1:10" x14ac:dyDescent="0.2">
      <c r="A57" s="12">
        <v>42</v>
      </c>
      <c r="B57" s="21" t="s">
        <v>43</v>
      </c>
      <c r="C57" s="12" t="s">
        <v>42</v>
      </c>
      <c r="D57" s="19">
        <v>44568</v>
      </c>
      <c r="E57" s="16">
        <v>2558.8000000000002</v>
      </c>
      <c r="F57" s="22"/>
      <c r="G57" s="22"/>
      <c r="H57" s="16">
        <f t="shared" si="0"/>
        <v>2558.8000000000002</v>
      </c>
    </row>
    <row r="58" spans="1:10" x14ac:dyDescent="0.2">
      <c r="A58" s="12">
        <v>43</v>
      </c>
      <c r="B58" s="21" t="s">
        <v>43</v>
      </c>
      <c r="C58" s="12" t="s">
        <v>42</v>
      </c>
      <c r="D58" s="19">
        <v>44582</v>
      </c>
      <c r="E58" s="16">
        <v>1660.8</v>
      </c>
      <c r="F58" s="22">
        <v>1660.8</v>
      </c>
      <c r="G58" s="22"/>
      <c r="H58" s="16">
        <f t="shared" si="0"/>
        <v>0</v>
      </c>
    </row>
    <row r="59" spans="1:10" x14ac:dyDescent="0.2">
      <c r="A59" s="12">
        <v>44</v>
      </c>
      <c r="B59" s="21" t="s">
        <v>44</v>
      </c>
      <c r="C59" s="12" t="s">
        <v>42</v>
      </c>
      <c r="D59" s="19">
        <v>44567</v>
      </c>
      <c r="E59" s="16">
        <v>560</v>
      </c>
      <c r="F59" s="22">
        <v>360</v>
      </c>
      <c r="G59" s="22">
        <v>200</v>
      </c>
      <c r="H59" s="16">
        <f t="shared" si="0"/>
        <v>0</v>
      </c>
      <c r="I59" s="1">
        <v>200</v>
      </c>
      <c r="J59" s="1" t="s">
        <v>71</v>
      </c>
    </row>
    <row r="60" spans="1:10" x14ac:dyDescent="0.2">
      <c r="A60" s="12">
        <v>45</v>
      </c>
      <c r="B60" s="21" t="s">
        <v>44</v>
      </c>
      <c r="C60" s="12" t="s">
        <v>42</v>
      </c>
      <c r="D60" s="19">
        <v>44581</v>
      </c>
      <c r="E60" s="16">
        <v>468.4</v>
      </c>
      <c r="F60" s="22"/>
      <c r="G60" s="22"/>
      <c r="H60" s="16">
        <f t="shared" si="0"/>
        <v>468.4</v>
      </c>
    </row>
    <row r="61" spans="1:10" x14ac:dyDescent="0.2">
      <c r="A61" s="12">
        <v>46</v>
      </c>
      <c r="B61" s="21" t="s">
        <v>45</v>
      </c>
      <c r="C61" s="12" t="s">
        <v>42</v>
      </c>
      <c r="D61" s="19">
        <v>44553</v>
      </c>
      <c r="E61" s="16">
        <v>30702.17</v>
      </c>
      <c r="F61" s="20"/>
      <c r="G61" s="20">
        <f>4900</f>
        <v>4900</v>
      </c>
      <c r="H61" s="16">
        <f t="shared" si="0"/>
        <v>25802.17</v>
      </c>
      <c r="I61" s="1">
        <f>2000+2000</f>
        <v>4000</v>
      </c>
      <c r="J61" s="1" t="s">
        <v>71</v>
      </c>
    </row>
    <row r="62" spans="1:10" x14ac:dyDescent="0.2">
      <c r="A62" s="12">
        <v>47</v>
      </c>
      <c r="B62" s="21" t="s">
        <v>45</v>
      </c>
      <c r="C62" s="12" t="s">
        <v>42</v>
      </c>
      <c r="D62" s="19">
        <v>44581</v>
      </c>
      <c r="E62" s="16">
        <v>29068</v>
      </c>
      <c r="F62" s="20"/>
      <c r="G62" s="20"/>
      <c r="H62" s="16">
        <f t="shared" si="0"/>
        <v>29068</v>
      </c>
      <c r="I62" s="1">
        <v>5000</v>
      </c>
      <c r="J62" s="1" t="s">
        <v>65</v>
      </c>
    </row>
    <row r="63" spans="1:10" x14ac:dyDescent="0.2">
      <c r="A63" s="12">
        <v>48</v>
      </c>
      <c r="B63" s="21" t="s">
        <v>46</v>
      </c>
      <c r="C63" s="12" t="s">
        <v>42</v>
      </c>
      <c r="D63" s="19">
        <v>44553</v>
      </c>
      <c r="E63" s="16">
        <v>300</v>
      </c>
      <c r="F63" s="22">
        <v>300</v>
      </c>
      <c r="G63" s="22"/>
      <c r="H63" s="16">
        <f t="shared" si="0"/>
        <v>0</v>
      </c>
    </row>
    <row r="64" spans="1:10" x14ac:dyDescent="0.2">
      <c r="A64" s="12">
        <v>49</v>
      </c>
      <c r="B64" s="21" t="s">
        <v>46</v>
      </c>
      <c r="C64" s="12" t="s">
        <v>42</v>
      </c>
      <c r="D64" s="19">
        <v>44567</v>
      </c>
      <c r="E64" s="16">
        <v>2288.36</v>
      </c>
      <c r="F64" s="22"/>
      <c r="G64" s="22"/>
      <c r="H64" s="16">
        <f t="shared" si="0"/>
        <v>2288.36</v>
      </c>
    </row>
    <row r="65" spans="1:11" x14ac:dyDescent="0.2">
      <c r="A65" s="12">
        <v>50</v>
      </c>
      <c r="B65" s="21" t="s">
        <v>46</v>
      </c>
      <c r="C65" s="12" t="s">
        <v>42</v>
      </c>
      <c r="D65" s="19">
        <v>44582</v>
      </c>
      <c r="E65" s="16">
        <v>440.36</v>
      </c>
      <c r="F65" s="22"/>
      <c r="G65" s="22"/>
      <c r="H65" s="16">
        <f t="shared" si="0"/>
        <v>440.36</v>
      </c>
    </row>
    <row r="66" spans="1:11" x14ac:dyDescent="0.2">
      <c r="A66" s="12">
        <v>51</v>
      </c>
      <c r="B66" s="21" t="s">
        <v>47</v>
      </c>
      <c r="C66" s="12" t="s">
        <v>42</v>
      </c>
      <c r="D66" s="19">
        <v>44575</v>
      </c>
      <c r="E66" s="16">
        <v>3062.7</v>
      </c>
      <c r="F66" s="22"/>
      <c r="G66" s="22"/>
      <c r="H66" s="16">
        <f t="shared" si="0"/>
        <v>3062.7</v>
      </c>
    </row>
    <row r="67" spans="1:11" x14ac:dyDescent="0.2">
      <c r="A67" s="12">
        <v>52</v>
      </c>
      <c r="B67" s="21" t="s">
        <v>47</v>
      </c>
      <c r="C67" s="12" t="s">
        <v>42</v>
      </c>
      <c r="D67" s="19">
        <v>44582</v>
      </c>
      <c r="E67" s="16">
        <v>10292</v>
      </c>
      <c r="F67" s="22"/>
      <c r="G67" s="22"/>
      <c r="H67" s="16">
        <f t="shared" si="0"/>
        <v>10292</v>
      </c>
    </row>
    <row r="68" spans="1:11" x14ac:dyDescent="0.2">
      <c r="A68" s="30"/>
      <c r="B68" s="38" t="s">
        <v>47</v>
      </c>
      <c r="C68" s="30" t="s">
        <v>42</v>
      </c>
      <c r="D68" s="36">
        <v>44588</v>
      </c>
      <c r="E68" s="33">
        <v>14783.1</v>
      </c>
      <c r="F68" s="39"/>
      <c r="G68" s="39"/>
      <c r="H68" s="33">
        <f t="shared" si="0"/>
        <v>14783.1</v>
      </c>
    </row>
    <row r="69" spans="1:11" x14ac:dyDescent="0.2">
      <c r="A69" s="12">
        <v>53</v>
      </c>
      <c r="B69" s="21" t="s">
        <v>48</v>
      </c>
      <c r="C69" s="12" t="s">
        <v>42</v>
      </c>
      <c r="D69" s="19">
        <v>44574</v>
      </c>
      <c r="E69" s="16">
        <v>8051.5</v>
      </c>
      <c r="F69" s="13">
        <v>4051.5</v>
      </c>
      <c r="G69" s="13"/>
      <c r="H69" s="16">
        <f t="shared" si="0"/>
        <v>4000</v>
      </c>
    </row>
    <row r="70" spans="1:11" x14ac:dyDescent="0.2">
      <c r="A70" s="12">
        <v>54</v>
      </c>
      <c r="B70" s="21" t="s">
        <v>48</v>
      </c>
      <c r="C70" s="12" t="s">
        <v>42</v>
      </c>
      <c r="D70" s="19">
        <v>44581</v>
      </c>
      <c r="E70" s="16">
        <v>10115.4</v>
      </c>
      <c r="F70" s="13"/>
      <c r="G70" s="13"/>
      <c r="H70" s="16">
        <f t="shared" si="0"/>
        <v>10115.4</v>
      </c>
    </row>
    <row r="71" spans="1:11" x14ac:dyDescent="0.2">
      <c r="A71" s="12">
        <v>55</v>
      </c>
      <c r="B71" s="21" t="s">
        <v>49</v>
      </c>
      <c r="C71" s="23" t="s">
        <v>42</v>
      </c>
      <c r="D71" s="19">
        <v>44574</v>
      </c>
      <c r="E71" s="16">
        <v>2355.4</v>
      </c>
      <c r="F71" s="13">
        <v>2355.4</v>
      </c>
      <c r="G71" s="13"/>
      <c r="H71" s="16">
        <f t="shared" si="0"/>
        <v>0</v>
      </c>
    </row>
    <row r="72" spans="1:11" x14ac:dyDescent="0.2">
      <c r="A72" s="12">
        <v>56</v>
      </c>
      <c r="B72" s="21" t="s">
        <v>49</v>
      </c>
      <c r="C72" s="23" t="s">
        <v>42</v>
      </c>
      <c r="D72" s="19">
        <v>44581</v>
      </c>
      <c r="E72" s="16">
        <v>3449.2</v>
      </c>
      <c r="F72" s="13">
        <v>1449.2</v>
      </c>
      <c r="G72" s="13"/>
      <c r="H72" s="16">
        <f t="shared" si="0"/>
        <v>1999.9999999999998</v>
      </c>
    </row>
    <row r="73" spans="1:11" x14ac:dyDescent="0.2">
      <c r="A73" s="12">
        <v>57</v>
      </c>
      <c r="B73" s="21" t="s">
        <v>50</v>
      </c>
      <c r="C73" s="23" t="s">
        <v>42</v>
      </c>
      <c r="D73" s="19">
        <v>44581</v>
      </c>
      <c r="E73" s="16">
        <v>2740.5</v>
      </c>
      <c r="F73" s="13">
        <v>2740.5</v>
      </c>
      <c r="G73" s="13"/>
      <c r="H73" s="16">
        <f t="shared" si="0"/>
        <v>0</v>
      </c>
    </row>
    <row r="74" spans="1:11" x14ac:dyDescent="0.2">
      <c r="A74" s="30"/>
      <c r="B74" s="38" t="s">
        <v>50</v>
      </c>
      <c r="C74" s="40" t="s">
        <v>42</v>
      </c>
      <c r="D74" s="36">
        <v>44588</v>
      </c>
      <c r="E74" s="33">
        <v>5797.82</v>
      </c>
      <c r="F74" s="34"/>
      <c r="G74" s="34"/>
      <c r="H74" s="33">
        <f t="shared" si="0"/>
        <v>5797.82</v>
      </c>
    </row>
    <row r="75" spans="1:11" x14ac:dyDescent="0.2">
      <c r="A75" s="12">
        <v>58</v>
      </c>
      <c r="B75" s="21" t="s">
        <v>53</v>
      </c>
      <c r="C75" s="23" t="s">
        <v>42</v>
      </c>
      <c r="D75" s="19">
        <v>44568</v>
      </c>
      <c r="E75" s="16">
        <v>1696.6</v>
      </c>
      <c r="F75" s="13">
        <v>1696.6</v>
      </c>
      <c r="G75" s="13"/>
      <c r="H75" s="16">
        <f t="shared" si="0"/>
        <v>0</v>
      </c>
    </row>
    <row r="76" spans="1:11" x14ac:dyDescent="0.2">
      <c r="A76" s="12">
        <v>59</v>
      </c>
      <c r="B76" s="21" t="s">
        <v>54</v>
      </c>
      <c r="C76" s="23" t="s">
        <v>42</v>
      </c>
      <c r="D76" s="19">
        <v>44582</v>
      </c>
      <c r="E76" s="16">
        <v>1705.4</v>
      </c>
      <c r="F76" s="13">
        <v>1705.4</v>
      </c>
      <c r="G76" s="13"/>
      <c r="H76" s="16">
        <f t="shared" si="0"/>
        <v>0</v>
      </c>
    </row>
    <row r="77" spans="1:11" x14ac:dyDescent="0.2">
      <c r="A77" s="12">
        <v>60</v>
      </c>
      <c r="B77" s="21" t="s">
        <v>55</v>
      </c>
      <c r="C77" s="23" t="s">
        <v>42</v>
      </c>
      <c r="D77" s="19">
        <v>44581</v>
      </c>
      <c r="E77" s="16">
        <v>3056.4</v>
      </c>
      <c r="F77" s="13">
        <v>3056.4</v>
      </c>
      <c r="G77" s="13"/>
      <c r="H77" s="16">
        <f t="shared" si="0"/>
        <v>0</v>
      </c>
    </row>
    <row r="78" spans="1:11" ht="15" customHeight="1" x14ac:dyDescent="0.2">
      <c r="A78" s="12">
        <v>61</v>
      </c>
      <c r="B78" s="21" t="s">
        <v>70</v>
      </c>
      <c r="C78" s="23" t="s">
        <v>42</v>
      </c>
      <c r="D78" s="19">
        <v>44582</v>
      </c>
      <c r="E78" s="16">
        <v>4085.4</v>
      </c>
      <c r="F78" s="13">
        <v>2000</v>
      </c>
      <c r="G78" s="13"/>
      <c r="H78" s="16">
        <f t="shared" si="0"/>
        <v>2085.4</v>
      </c>
    </row>
    <row r="79" spans="1:11" ht="15" customHeight="1" x14ac:dyDescent="0.2">
      <c r="A79" s="12"/>
      <c r="B79" s="24"/>
      <c r="C79" s="24"/>
      <c r="D79" s="24" t="s">
        <v>57</v>
      </c>
      <c r="E79" s="25">
        <f>SUM(E4:E78)</f>
        <v>344310.99000000005</v>
      </c>
      <c r="F79" s="26">
        <f>SUM(F4:F78)</f>
        <v>63213.91</v>
      </c>
      <c r="G79" s="26"/>
      <c r="H79" s="16"/>
    </row>
    <row r="80" spans="1:11" ht="17.100000000000001" customHeight="1" x14ac:dyDescent="0.2">
      <c r="A80" s="3"/>
      <c r="K80" s="28"/>
    </row>
    <row r="81" spans="2:7" ht="17.100000000000001" customHeight="1" x14ac:dyDescent="0.2">
      <c r="B81" s="3" t="s">
        <v>58</v>
      </c>
      <c r="C81" s="3"/>
      <c r="D81" s="3" t="s">
        <v>59</v>
      </c>
      <c r="E81" s="3"/>
      <c r="F81" s="29" t="s">
        <v>60</v>
      </c>
      <c r="G81" s="29"/>
    </row>
    <row r="82" spans="2:7" ht="17.100000000000001" customHeight="1" x14ac:dyDescent="0.2">
      <c r="B82" s="9" t="s">
        <v>61</v>
      </c>
      <c r="C82" s="3"/>
      <c r="D82" s="3" t="s">
        <v>62</v>
      </c>
      <c r="E82" s="3"/>
      <c r="F82" s="29" t="s">
        <v>63</v>
      </c>
      <c r="G82" s="29"/>
    </row>
    <row r="83" spans="2:7" ht="17.100000000000001" customHeight="1" x14ac:dyDescent="0.2"/>
    <row r="84" spans="2:7" ht="15.95" customHeight="1" x14ac:dyDescent="0.2"/>
  </sheetData>
  <pageMargins left="0" right="0" top="0.74803149606299213" bottom="0" header="0" footer="0"/>
  <pageSetup paperSize="9" scale="67" orientation="portrait" r:id="rId1"/>
  <headerFooter>
    <oddHeader>Sayfa &amp;P /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view="pageBreakPreview" topLeftCell="A49" zoomScale="60" zoomScaleNormal="100" workbookViewId="0">
      <selection activeCell="G59" sqref="G59"/>
    </sheetView>
  </sheetViews>
  <sheetFormatPr defaultColWidth="8.85546875" defaultRowHeight="14.25" x14ac:dyDescent="0.2"/>
  <cols>
    <col min="1" max="1" width="5.42578125" style="1" customWidth="1"/>
    <col min="2" max="2" width="24.5703125" style="1" customWidth="1"/>
    <col min="3" max="3" width="10.5703125" style="1" customWidth="1"/>
    <col min="4" max="4" width="13.85546875" style="1" customWidth="1"/>
    <col min="5" max="5" width="15.140625" style="1" bestFit="1" customWidth="1"/>
    <col min="6" max="6" width="21.85546875" style="27" bestFit="1" customWidth="1"/>
    <col min="7" max="7" width="14.7109375" style="27" bestFit="1" customWidth="1"/>
    <col min="8" max="8" width="15.28515625" style="1" bestFit="1" customWidth="1"/>
    <col min="9" max="9" width="13.4257812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44583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74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12">
        <v>1</v>
      </c>
      <c r="B4" s="17" t="s">
        <v>13</v>
      </c>
      <c r="C4" s="12" t="s">
        <v>12</v>
      </c>
      <c r="D4" s="15">
        <v>44572</v>
      </c>
      <c r="E4" s="16">
        <v>5209.45</v>
      </c>
      <c r="F4" s="13">
        <v>5209.45</v>
      </c>
      <c r="G4" s="13"/>
      <c r="H4" s="16">
        <f>E4-F4-G4</f>
        <v>0</v>
      </c>
    </row>
    <row r="5" spans="1:10" x14ac:dyDescent="0.2">
      <c r="A5" s="12">
        <v>2</v>
      </c>
      <c r="B5" s="17" t="s">
        <v>13</v>
      </c>
      <c r="C5" s="12" t="s">
        <v>12</v>
      </c>
      <c r="D5" s="15">
        <v>44579</v>
      </c>
      <c r="E5" s="16">
        <v>7409.95</v>
      </c>
      <c r="F5" s="13"/>
      <c r="G5" s="13"/>
      <c r="H5" s="16">
        <f t="shared" ref="H5:H74" si="0">E5-F5-G5</f>
        <v>7409.95</v>
      </c>
    </row>
    <row r="6" spans="1:10" x14ac:dyDescent="0.2">
      <c r="A6" s="12">
        <v>3</v>
      </c>
      <c r="B6" s="17" t="s">
        <v>13</v>
      </c>
      <c r="C6" s="12" t="s">
        <v>12</v>
      </c>
      <c r="D6" s="15">
        <v>44586</v>
      </c>
      <c r="E6" s="16">
        <v>8406.4</v>
      </c>
      <c r="F6" s="13"/>
      <c r="G6" s="13"/>
      <c r="H6" s="16">
        <f t="shared" si="0"/>
        <v>8406.4</v>
      </c>
    </row>
    <row r="7" spans="1:10" x14ac:dyDescent="0.2">
      <c r="A7" s="30"/>
      <c r="B7" s="31" t="s">
        <v>13</v>
      </c>
      <c r="C7" s="30" t="s">
        <v>12</v>
      </c>
      <c r="D7" s="32">
        <v>44593</v>
      </c>
      <c r="E7" s="33">
        <v>12148.6</v>
      </c>
      <c r="F7" s="34"/>
      <c r="G7" s="34"/>
      <c r="H7" s="33">
        <f t="shared" si="0"/>
        <v>12148.6</v>
      </c>
    </row>
    <row r="8" spans="1:10" x14ac:dyDescent="0.2">
      <c r="A8" s="30"/>
      <c r="B8" s="31" t="s">
        <v>75</v>
      </c>
      <c r="C8" s="30" t="s">
        <v>12</v>
      </c>
      <c r="D8" s="32">
        <v>44593</v>
      </c>
      <c r="E8" s="33">
        <v>2441.1</v>
      </c>
      <c r="F8" s="34"/>
      <c r="G8" s="34"/>
      <c r="H8" s="33">
        <f t="shared" si="0"/>
        <v>2441.1</v>
      </c>
    </row>
    <row r="9" spans="1:10" x14ac:dyDescent="0.2">
      <c r="A9" s="12">
        <v>4</v>
      </c>
      <c r="B9" s="17" t="s">
        <v>16</v>
      </c>
      <c r="C9" s="12" t="s">
        <v>12</v>
      </c>
      <c r="D9" s="15">
        <v>44573</v>
      </c>
      <c r="E9" s="16">
        <v>5000</v>
      </c>
      <c r="F9" s="13">
        <v>2000</v>
      </c>
      <c r="G9" s="13"/>
      <c r="H9" s="16">
        <f t="shared" si="0"/>
        <v>3000</v>
      </c>
    </row>
    <row r="10" spans="1:10" x14ac:dyDescent="0.2">
      <c r="A10" s="12">
        <v>5</v>
      </c>
      <c r="B10" s="17" t="s">
        <v>15</v>
      </c>
      <c r="C10" s="12" t="s">
        <v>12</v>
      </c>
      <c r="D10" s="15">
        <v>44573</v>
      </c>
      <c r="E10" s="16">
        <v>2944.5</v>
      </c>
      <c r="F10" s="13">
        <v>2300</v>
      </c>
      <c r="G10" s="13"/>
      <c r="H10" s="16">
        <f t="shared" si="0"/>
        <v>644.5</v>
      </c>
    </row>
    <row r="11" spans="1:10" x14ac:dyDescent="0.2">
      <c r="A11" s="12">
        <v>6</v>
      </c>
      <c r="B11" s="17" t="s">
        <v>16</v>
      </c>
      <c r="C11" s="12" t="s">
        <v>12</v>
      </c>
      <c r="D11" s="15">
        <v>44580</v>
      </c>
      <c r="E11" s="16">
        <v>4956.25</v>
      </c>
      <c r="F11" s="13"/>
      <c r="G11" s="13"/>
      <c r="H11" s="16">
        <f t="shared" si="0"/>
        <v>4956.25</v>
      </c>
    </row>
    <row r="12" spans="1:10" x14ac:dyDescent="0.2">
      <c r="A12" s="30"/>
      <c r="B12" s="31" t="s">
        <v>16</v>
      </c>
      <c r="C12" s="30" t="s">
        <v>12</v>
      </c>
      <c r="D12" s="32">
        <v>44594</v>
      </c>
      <c r="E12" s="33">
        <v>1765.4</v>
      </c>
      <c r="F12" s="34"/>
      <c r="G12" s="34"/>
      <c r="H12" s="33">
        <f t="shared" si="0"/>
        <v>1765.4</v>
      </c>
    </row>
    <row r="13" spans="1:10" x14ac:dyDescent="0.2">
      <c r="A13" s="12">
        <v>7</v>
      </c>
      <c r="B13" s="17" t="s">
        <v>17</v>
      </c>
      <c r="C13" s="12" t="s">
        <v>12</v>
      </c>
      <c r="D13" s="15">
        <v>44585</v>
      </c>
      <c r="E13" s="16">
        <v>1709.4</v>
      </c>
      <c r="F13" s="13">
        <v>1709.4</v>
      </c>
      <c r="G13" s="13"/>
      <c r="H13" s="16">
        <f t="shared" si="0"/>
        <v>0</v>
      </c>
    </row>
    <row r="14" spans="1:10" x14ac:dyDescent="0.2">
      <c r="A14" s="30"/>
      <c r="B14" s="31" t="s">
        <v>17</v>
      </c>
      <c r="C14" s="30" t="s">
        <v>12</v>
      </c>
      <c r="D14" s="32">
        <v>44592</v>
      </c>
      <c r="E14" s="33">
        <v>8920.7000000000007</v>
      </c>
      <c r="F14" s="34"/>
      <c r="G14" s="34"/>
      <c r="H14" s="33">
        <f t="shared" si="0"/>
        <v>8920.7000000000007</v>
      </c>
    </row>
    <row r="15" spans="1:10" x14ac:dyDescent="0.2">
      <c r="A15" s="12">
        <v>8</v>
      </c>
      <c r="B15" s="17" t="s">
        <v>18</v>
      </c>
      <c r="C15" s="12" t="s">
        <v>12</v>
      </c>
      <c r="D15" s="15">
        <v>44529</v>
      </c>
      <c r="E15" s="16">
        <v>5309.1</v>
      </c>
      <c r="F15" s="13">
        <v>5309.1</v>
      </c>
      <c r="G15" s="13"/>
      <c r="H15" s="16">
        <f t="shared" si="0"/>
        <v>0</v>
      </c>
    </row>
    <row r="16" spans="1:10" x14ac:dyDescent="0.2">
      <c r="A16" s="12">
        <v>9</v>
      </c>
      <c r="B16" s="17" t="s">
        <v>18</v>
      </c>
      <c r="C16" s="12" t="s">
        <v>12</v>
      </c>
      <c r="D16" s="15">
        <v>44557</v>
      </c>
      <c r="E16" s="16">
        <v>2881.2</v>
      </c>
      <c r="F16" s="13">
        <v>390.9</v>
      </c>
      <c r="G16" s="13">
        <v>2490.3000000000002</v>
      </c>
      <c r="H16" s="16">
        <f t="shared" si="0"/>
        <v>0</v>
      </c>
      <c r="I16" s="1">
        <v>2540</v>
      </c>
      <c r="J16" s="1" t="s">
        <v>65</v>
      </c>
    </row>
    <row r="17" spans="1:10" x14ac:dyDescent="0.2">
      <c r="A17" s="12">
        <v>10</v>
      </c>
      <c r="B17" s="17" t="s">
        <v>18</v>
      </c>
      <c r="C17" s="12" t="s">
        <v>12</v>
      </c>
      <c r="D17" s="15">
        <v>44564</v>
      </c>
      <c r="E17" s="16">
        <v>1388</v>
      </c>
      <c r="F17" s="13"/>
      <c r="G17" s="13"/>
      <c r="H17" s="16">
        <f t="shared" si="0"/>
        <v>1388</v>
      </c>
    </row>
    <row r="18" spans="1:10" x14ac:dyDescent="0.2">
      <c r="A18" s="12">
        <v>11</v>
      </c>
      <c r="B18" s="17" t="s">
        <v>18</v>
      </c>
      <c r="C18" s="12" t="s">
        <v>12</v>
      </c>
      <c r="D18" s="15">
        <v>44571</v>
      </c>
      <c r="E18" s="16">
        <v>3056.8</v>
      </c>
      <c r="F18" s="13"/>
      <c r="G18" s="13"/>
      <c r="H18" s="16">
        <f t="shared" si="0"/>
        <v>3056.8</v>
      </c>
    </row>
    <row r="19" spans="1:10" x14ac:dyDescent="0.2">
      <c r="A19" s="12">
        <v>12</v>
      </c>
      <c r="B19" s="17" t="s">
        <v>18</v>
      </c>
      <c r="C19" s="12" t="s">
        <v>12</v>
      </c>
      <c r="D19" s="15">
        <v>44585</v>
      </c>
      <c r="E19" s="16">
        <v>4591.2</v>
      </c>
      <c r="F19" s="13"/>
      <c r="G19" s="13"/>
      <c r="H19" s="16">
        <f t="shared" si="0"/>
        <v>4591.2</v>
      </c>
    </row>
    <row r="20" spans="1:10" x14ac:dyDescent="0.2">
      <c r="A20" s="12">
        <v>13</v>
      </c>
      <c r="B20" s="17" t="s">
        <v>18</v>
      </c>
      <c r="C20" s="12" t="s">
        <v>12</v>
      </c>
      <c r="D20" s="15">
        <v>44592</v>
      </c>
      <c r="E20" s="16">
        <v>5397.1</v>
      </c>
      <c r="F20" s="13"/>
      <c r="G20" s="13"/>
      <c r="H20" s="16">
        <f t="shared" si="0"/>
        <v>5397.1</v>
      </c>
    </row>
    <row r="21" spans="1:10" x14ac:dyDescent="0.2">
      <c r="A21" s="12">
        <v>14</v>
      </c>
      <c r="B21" s="17" t="s">
        <v>19</v>
      </c>
      <c r="C21" s="12" t="s">
        <v>12</v>
      </c>
      <c r="D21" s="15">
        <v>44559</v>
      </c>
      <c r="E21" s="16">
        <v>1144.46</v>
      </c>
      <c r="F21" s="18">
        <v>1144.46</v>
      </c>
      <c r="G21" s="18"/>
      <c r="H21" s="16">
        <f t="shared" si="0"/>
        <v>0</v>
      </c>
    </row>
    <row r="22" spans="1:10" x14ac:dyDescent="0.2">
      <c r="A22" s="12">
        <v>15</v>
      </c>
      <c r="B22" s="17" t="s">
        <v>19</v>
      </c>
      <c r="C22" s="12" t="s">
        <v>12</v>
      </c>
      <c r="D22" s="15">
        <v>44580</v>
      </c>
      <c r="E22" s="16">
        <v>2660.43</v>
      </c>
      <c r="F22" s="18"/>
      <c r="G22" s="18"/>
      <c r="H22" s="16">
        <f t="shared" si="0"/>
        <v>2660.43</v>
      </c>
    </row>
    <row r="23" spans="1:10" x14ac:dyDescent="0.2">
      <c r="A23" s="30"/>
      <c r="B23" s="31" t="s">
        <v>19</v>
      </c>
      <c r="C23" s="30" t="s">
        <v>12</v>
      </c>
      <c r="D23" s="32">
        <v>44594</v>
      </c>
      <c r="E23" s="33">
        <v>2130</v>
      </c>
      <c r="F23" s="35"/>
      <c r="G23" s="35"/>
      <c r="H23" s="33">
        <f t="shared" si="0"/>
        <v>2130</v>
      </c>
    </row>
    <row r="24" spans="1:10" x14ac:dyDescent="0.2">
      <c r="A24" s="12">
        <v>16</v>
      </c>
      <c r="B24" s="17" t="s">
        <v>20</v>
      </c>
      <c r="C24" s="12" t="s">
        <v>12</v>
      </c>
      <c r="D24" s="15">
        <v>44425</v>
      </c>
      <c r="E24" s="16">
        <v>4861.3599999999997</v>
      </c>
      <c r="F24" s="18"/>
      <c r="G24" s="18"/>
      <c r="H24" s="16">
        <f t="shared" si="0"/>
        <v>4861.3599999999997</v>
      </c>
    </row>
    <row r="25" spans="1:10" x14ac:dyDescent="0.2">
      <c r="A25" s="12">
        <v>17</v>
      </c>
      <c r="B25" s="17" t="s">
        <v>21</v>
      </c>
      <c r="C25" s="12" t="s">
        <v>12</v>
      </c>
      <c r="D25" s="19">
        <v>44580</v>
      </c>
      <c r="E25" s="16">
        <v>7194.6</v>
      </c>
      <c r="F25" s="20">
        <v>1000</v>
      </c>
      <c r="G25" s="20"/>
      <c r="H25" s="16">
        <f t="shared" si="0"/>
        <v>6194.6</v>
      </c>
    </row>
    <row r="26" spans="1:10" x14ac:dyDescent="0.2">
      <c r="A26" s="12">
        <v>18</v>
      </c>
      <c r="B26" s="17" t="s">
        <v>22</v>
      </c>
      <c r="C26" s="12" t="s">
        <v>12</v>
      </c>
      <c r="D26" s="19">
        <v>44566</v>
      </c>
      <c r="E26" s="16">
        <v>5000</v>
      </c>
      <c r="F26" s="20">
        <v>5000</v>
      </c>
      <c r="G26" s="20"/>
      <c r="H26" s="16">
        <f t="shared" si="0"/>
        <v>0</v>
      </c>
    </row>
    <row r="27" spans="1:10" x14ac:dyDescent="0.2">
      <c r="A27" s="12">
        <v>19</v>
      </c>
      <c r="B27" s="17" t="s">
        <v>22</v>
      </c>
      <c r="C27" s="12" t="s">
        <v>12</v>
      </c>
      <c r="D27" s="19">
        <v>44578</v>
      </c>
      <c r="E27" s="16">
        <v>4794.8</v>
      </c>
      <c r="F27" s="20">
        <v>4794.8</v>
      </c>
      <c r="G27" s="20"/>
      <c r="H27" s="16">
        <f t="shared" si="0"/>
        <v>0</v>
      </c>
    </row>
    <row r="28" spans="1:10" x14ac:dyDescent="0.2">
      <c r="A28" s="30"/>
      <c r="B28" s="31" t="s">
        <v>22</v>
      </c>
      <c r="C28" s="30" t="s">
        <v>12</v>
      </c>
      <c r="D28" s="36">
        <v>44592</v>
      </c>
      <c r="E28" s="33">
        <v>1248</v>
      </c>
      <c r="F28" s="37"/>
      <c r="G28" s="37"/>
      <c r="H28" s="33">
        <f t="shared" si="0"/>
        <v>1248</v>
      </c>
    </row>
    <row r="29" spans="1:10" x14ac:dyDescent="0.2">
      <c r="A29" s="30"/>
      <c r="B29" s="31" t="s">
        <v>22</v>
      </c>
      <c r="C29" s="30" t="s">
        <v>12</v>
      </c>
      <c r="D29" s="36">
        <v>44594</v>
      </c>
      <c r="E29" s="33">
        <v>3390</v>
      </c>
      <c r="F29" s="37"/>
      <c r="G29" s="37"/>
      <c r="H29" s="33">
        <f t="shared" si="0"/>
        <v>3390</v>
      </c>
    </row>
    <row r="30" spans="1:10" x14ac:dyDescent="0.2">
      <c r="A30" s="12">
        <v>20</v>
      </c>
      <c r="B30" s="17" t="s">
        <v>23</v>
      </c>
      <c r="C30" s="12" t="s">
        <v>12</v>
      </c>
      <c r="D30" s="19">
        <v>44585</v>
      </c>
      <c r="E30" s="16">
        <v>1805.7</v>
      </c>
      <c r="F30" s="20"/>
      <c r="G30" s="20">
        <v>1805.7</v>
      </c>
      <c r="H30" s="16">
        <f t="shared" si="0"/>
        <v>0</v>
      </c>
      <c r="I30" s="1">
        <v>1805.7</v>
      </c>
      <c r="J30" s="1" t="s">
        <v>71</v>
      </c>
    </row>
    <row r="31" spans="1:10" x14ac:dyDescent="0.2">
      <c r="A31" s="30"/>
      <c r="B31" s="31" t="s">
        <v>23</v>
      </c>
      <c r="C31" s="30" t="s">
        <v>12</v>
      </c>
      <c r="D31" s="36">
        <v>44592</v>
      </c>
      <c r="E31" s="33">
        <v>770.4</v>
      </c>
      <c r="F31" s="37"/>
      <c r="G31" s="37"/>
      <c r="H31" s="33">
        <f t="shared" si="0"/>
        <v>770.4</v>
      </c>
    </row>
    <row r="32" spans="1:10" x14ac:dyDescent="0.2">
      <c r="A32" s="12">
        <v>21</v>
      </c>
      <c r="B32" s="17" t="s">
        <v>24</v>
      </c>
      <c r="C32" s="12" t="s">
        <v>12</v>
      </c>
      <c r="D32" s="19">
        <v>44586</v>
      </c>
      <c r="E32" s="16">
        <v>3895</v>
      </c>
      <c r="F32" s="20">
        <v>2500</v>
      </c>
      <c r="G32" s="20"/>
      <c r="H32" s="16">
        <f t="shared" si="0"/>
        <v>1395</v>
      </c>
    </row>
    <row r="33" spans="1:10" x14ac:dyDescent="0.2">
      <c r="A33" s="30"/>
      <c r="B33" s="31" t="s">
        <v>24</v>
      </c>
      <c r="C33" s="30" t="s">
        <v>12</v>
      </c>
      <c r="D33" s="36">
        <v>44593</v>
      </c>
      <c r="E33" s="33">
        <v>2449</v>
      </c>
      <c r="F33" s="37"/>
      <c r="G33" s="37"/>
      <c r="H33" s="33">
        <f t="shared" si="0"/>
        <v>2449</v>
      </c>
    </row>
    <row r="34" spans="1:10" x14ac:dyDescent="0.2">
      <c r="A34" s="12">
        <v>22</v>
      </c>
      <c r="B34" s="21" t="s">
        <v>25</v>
      </c>
      <c r="C34" s="12" t="s">
        <v>12</v>
      </c>
      <c r="D34" s="19">
        <v>44564</v>
      </c>
      <c r="E34" s="16">
        <v>3320.8</v>
      </c>
      <c r="F34" s="22">
        <v>2000</v>
      </c>
      <c r="G34" s="22"/>
      <c r="H34" s="16">
        <f t="shared" si="0"/>
        <v>1320.8000000000002</v>
      </c>
    </row>
    <row r="35" spans="1:10" x14ac:dyDescent="0.2">
      <c r="A35" s="12">
        <v>23</v>
      </c>
      <c r="B35" s="21" t="s">
        <v>25</v>
      </c>
      <c r="C35" s="12" t="s">
        <v>12</v>
      </c>
      <c r="D35" s="19">
        <v>44578</v>
      </c>
      <c r="E35" s="16">
        <v>6524.16</v>
      </c>
      <c r="F35" s="22"/>
      <c r="G35" s="22"/>
      <c r="H35" s="16">
        <f t="shared" si="0"/>
        <v>6524.16</v>
      </c>
    </row>
    <row r="36" spans="1:10" x14ac:dyDescent="0.2">
      <c r="A36" s="12">
        <v>24</v>
      </c>
      <c r="B36" s="21" t="s">
        <v>26</v>
      </c>
      <c r="C36" s="12" t="s">
        <v>12</v>
      </c>
      <c r="D36" s="19">
        <v>44566</v>
      </c>
      <c r="E36" s="16">
        <v>5303.2</v>
      </c>
      <c r="F36" s="22">
        <v>1700</v>
      </c>
      <c r="G36" s="22"/>
      <c r="H36" s="16">
        <f t="shared" si="0"/>
        <v>3603.2</v>
      </c>
    </row>
    <row r="37" spans="1:10" x14ac:dyDescent="0.2">
      <c r="A37" s="12">
        <v>25</v>
      </c>
      <c r="B37" s="21" t="s">
        <v>26</v>
      </c>
      <c r="C37" s="12" t="s">
        <v>12</v>
      </c>
      <c r="D37" s="19">
        <v>44587</v>
      </c>
      <c r="E37" s="16">
        <v>3707</v>
      </c>
      <c r="F37" s="22"/>
      <c r="G37" s="22"/>
      <c r="H37" s="16">
        <f t="shared" si="0"/>
        <v>3707</v>
      </c>
    </row>
    <row r="38" spans="1:10" x14ac:dyDescent="0.2">
      <c r="A38" s="30"/>
      <c r="B38" s="38" t="s">
        <v>26</v>
      </c>
      <c r="C38" s="30" t="s">
        <v>12</v>
      </c>
      <c r="D38" s="36">
        <v>44594</v>
      </c>
      <c r="E38" s="33">
        <v>3519.6</v>
      </c>
      <c r="F38" s="39"/>
      <c r="G38" s="39"/>
      <c r="H38" s="33">
        <f t="shared" si="0"/>
        <v>3519.6</v>
      </c>
    </row>
    <row r="39" spans="1:10" x14ac:dyDescent="0.2">
      <c r="A39" s="12">
        <v>26</v>
      </c>
      <c r="B39" s="21" t="s">
        <v>27</v>
      </c>
      <c r="C39" s="12" t="s">
        <v>12</v>
      </c>
      <c r="D39" s="19">
        <v>44585</v>
      </c>
      <c r="E39" s="16">
        <v>1568.2</v>
      </c>
      <c r="F39" s="22">
        <v>1568.2</v>
      </c>
      <c r="G39" s="22"/>
      <c r="H39" s="16">
        <f t="shared" si="0"/>
        <v>0</v>
      </c>
    </row>
    <row r="40" spans="1:10" x14ac:dyDescent="0.2">
      <c r="A40" s="30"/>
      <c r="B40" s="38" t="s">
        <v>27</v>
      </c>
      <c r="C40" s="30" t="s">
        <v>12</v>
      </c>
      <c r="D40" s="36">
        <v>44593</v>
      </c>
      <c r="E40" s="33">
        <v>12014.5</v>
      </c>
      <c r="F40" s="39"/>
      <c r="G40" s="39"/>
      <c r="H40" s="33">
        <f t="shared" si="0"/>
        <v>12014.5</v>
      </c>
    </row>
    <row r="41" spans="1:10" x14ac:dyDescent="0.2">
      <c r="A41" s="12">
        <v>27</v>
      </c>
      <c r="B41" s="21" t="s">
        <v>28</v>
      </c>
      <c r="C41" s="12" t="s">
        <v>12</v>
      </c>
      <c r="D41" s="19">
        <v>44578</v>
      </c>
      <c r="E41" s="16">
        <v>1132.8</v>
      </c>
      <c r="F41" s="22">
        <v>1132.8</v>
      </c>
      <c r="G41" s="22"/>
      <c r="H41" s="16">
        <f t="shared" si="0"/>
        <v>0</v>
      </c>
    </row>
    <row r="42" spans="1:10" x14ac:dyDescent="0.2">
      <c r="A42" s="12">
        <v>28</v>
      </c>
      <c r="B42" s="21" t="s">
        <v>28</v>
      </c>
      <c r="C42" s="12" t="s">
        <v>12</v>
      </c>
      <c r="D42" s="19">
        <v>44585</v>
      </c>
      <c r="E42" s="16">
        <v>2426.1999999999998</v>
      </c>
      <c r="F42" s="22"/>
      <c r="G42" s="22"/>
      <c r="H42" s="16">
        <f t="shared" si="0"/>
        <v>2426.1999999999998</v>
      </c>
    </row>
    <row r="43" spans="1:10" x14ac:dyDescent="0.2">
      <c r="A43" s="12">
        <v>29</v>
      </c>
      <c r="B43" s="21" t="s">
        <v>29</v>
      </c>
      <c r="C43" s="12" t="s">
        <v>12</v>
      </c>
      <c r="D43" s="19">
        <v>44585</v>
      </c>
      <c r="E43" s="16">
        <v>660.8</v>
      </c>
      <c r="F43" s="22">
        <v>660.8</v>
      </c>
      <c r="G43" s="22"/>
      <c r="H43" s="16">
        <f t="shared" si="0"/>
        <v>0</v>
      </c>
    </row>
    <row r="44" spans="1:10" x14ac:dyDescent="0.2">
      <c r="A44" s="30"/>
      <c r="B44" s="38" t="s">
        <v>29</v>
      </c>
      <c r="C44" s="30" t="s">
        <v>12</v>
      </c>
      <c r="D44" s="36">
        <v>44592</v>
      </c>
      <c r="E44" s="33">
        <v>1702</v>
      </c>
      <c r="F44" s="39"/>
      <c r="G44" s="39"/>
      <c r="H44" s="33">
        <f t="shared" si="0"/>
        <v>1702</v>
      </c>
    </row>
    <row r="45" spans="1:10" x14ac:dyDescent="0.2">
      <c r="A45" s="12">
        <v>30</v>
      </c>
      <c r="B45" s="21" t="s">
        <v>31</v>
      </c>
      <c r="C45" s="12" t="s">
        <v>12</v>
      </c>
      <c r="D45" s="19">
        <v>44585</v>
      </c>
      <c r="E45" s="16">
        <v>4875.0600000000004</v>
      </c>
      <c r="F45" s="22">
        <v>4875.0600000000004</v>
      </c>
      <c r="G45" s="22"/>
      <c r="H45" s="16">
        <f t="shared" si="0"/>
        <v>0</v>
      </c>
    </row>
    <row r="46" spans="1:10" x14ac:dyDescent="0.2">
      <c r="A46" s="30"/>
      <c r="B46" s="38" t="s">
        <v>31</v>
      </c>
      <c r="C46" s="30" t="s">
        <v>12</v>
      </c>
      <c r="D46" s="36">
        <v>44592</v>
      </c>
      <c r="E46" s="33">
        <v>3165</v>
      </c>
      <c r="F46" s="39"/>
      <c r="G46" s="39"/>
      <c r="H46" s="33">
        <f t="shared" si="0"/>
        <v>3165</v>
      </c>
    </row>
    <row r="47" spans="1:10" x14ac:dyDescent="0.2">
      <c r="A47" s="12">
        <v>31</v>
      </c>
      <c r="B47" s="21" t="s">
        <v>33</v>
      </c>
      <c r="C47" s="12" t="s">
        <v>12</v>
      </c>
      <c r="D47" s="19">
        <v>44579</v>
      </c>
      <c r="E47" s="16">
        <v>2536.75</v>
      </c>
      <c r="F47" s="22"/>
      <c r="G47" s="22">
        <v>1225</v>
      </c>
      <c r="H47" s="16">
        <f t="shared" si="0"/>
        <v>1311.75</v>
      </c>
      <c r="I47" s="1">
        <v>1250</v>
      </c>
      <c r="J47" s="1" t="s">
        <v>65</v>
      </c>
    </row>
    <row r="48" spans="1:10" x14ac:dyDescent="0.2">
      <c r="A48" s="12">
        <v>32</v>
      </c>
      <c r="B48" s="21" t="s">
        <v>34</v>
      </c>
      <c r="C48" s="12" t="s">
        <v>12</v>
      </c>
      <c r="D48" s="19">
        <v>44565</v>
      </c>
      <c r="E48" s="16">
        <v>877.4</v>
      </c>
      <c r="F48" s="22"/>
      <c r="G48" s="22"/>
      <c r="H48" s="16">
        <f t="shared" si="0"/>
        <v>877.4</v>
      </c>
    </row>
    <row r="49" spans="1:10" x14ac:dyDescent="0.2">
      <c r="A49" s="12">
        <v>33</v>
      </c>
      <c r="B49" s="21" t="s">
        <v>34</v>
      </c>
      <c r="C49" s="12" t="s">
        <v>12</v>
      </c>
      <c r="D49" s="19">
        <v>44572</v>
      </c>
      <c r="E49" s="16">
        <v>352.8</v>
      </c>
      <c r="F49" s="22">
        <v>352.8</v>
      </c>
      <c r="G49" s="22"/>
      <c r="H49" s="16">
        <f t="shared" si="0"/>
        <v>0</v>
      </c>
    </row>
    <row r="50" spans="1:10" x14ac:dyDescent="0.2">
      <c r="A50" s="12">
        <v>34</v>
      </c>
      <c r="B50" s="21" t="s">
        <v>36</v>
      </c>
      <c r="C50" s="12" t="s">
        <v>12</v>
      </c>
      <c r="D50" s="19">
        <v>44564</v>
      </c>
      <c r="E50" s="16">
        <v>631.40000000000009</v>
      </c>
      <c r="F50" s="22">
        <v>631.4</v>
      </c>
      <c r="G50" s="22"/>
      <c r="H50" s="16">
        <f t="shared" si="0"/>
        <v>1.1368683772161603E-13</v>
      </c>
    </row>
    <row r="51" spans="1:10" x14ac:dyDescent="0.2">
      <c r="A51" s="12">
        <v>35</v>
      </c>
      <c r="B51" s="21" t="s">
        <v>38</v>
      </c>
      <c r="C51" s="12" t="s">
        <v>12</v>
      </c>
      <c r="D51" s="19">
        <v>44572</v>
      </c>
      <c r="E51" s="16">
        <v>1000</v>
      </c>
      <c r="F51" s="22">
        <v>1000</v>
      </c>
      <c r="G51" s="22"/>
      <c r="H51" s="16">
        <f t="shared" si="0"/>
        <v>0</v>
      </c>
    </row>
    <row r="52" spans="1:10" x14ac:dyDescent="0.2">
      <c r="A52" s="12">
        <v>36</v>
      </c>
      <c r="B52" s="21" t="s">
        <v>73</v>
      </c>
      <c r="C52" s="12" t="s">
        <v>12</v>
      </c>
      <c r="D52" s="19">
        <v>44586</v>
      </c>
      <c r="E52" s="16">
        <v>32159.9</v>
      </c>
      <c r="F52" s="22">
        <v>10000</v>
      </c>
      <c r="G52" s="22"/>
      <c r="H52" s="16">
        <f t="shared" si="0"/>
        <v>22159.9</v>
      </c>
    </row>
    <row r="53" spans="1:10" x14ac:dyDescent="0.2">
      <c r="A53" s="30"/>
      <c r="B53" s="38" t="s">
        <v>32</v>
      </c>
      <c r="C53" s="30" t="s">
        <v>12</v>
      </c>
      <c r="D53" s="36">
        <v>44594</v>
      </c>
      <c r="E53" s="33">
        <v>1808</v>
      </c>
      <c r="F53" s="39"/>
      <c r="G53" s="39"/>
      <c r="H53" s="33">
        <f t="shared" si="0"/>
        <v>1808</v>
      </c>
    </row>
    <row r="54" spans="1:10" x14ac:dyDescent="0.2">
      <c r="A54" s="12">
        <v>37</v>
      </c>
      <c r="B54" s="17" t="s">
        <v>41</v>
      </c>
      <c r="C54" s="12" t="s">
        <v>42</v>
      </c>
      <c r="D54" s="15"/>
      <c r="E54" s="16">
        <v>2550</v>
      </c>
      <c r="F54" s="13"/>
      <c r="G54" s="13"/>
      <c r="H54" s="16">
        <f t="shared" si="0"/>
        <v>2550</v>
      </c>
    </row>
    <row r="55" spans="1:10" x14ac:dyDescent="0.2">
      <c r="A55" s="12">
        <v>38</v>
      </c>
      <c r="B55" s="21" t="s">
        <v>43</v>
      </c>
      <c r="C55" s="12" t="s">
        <v>42</v>
      </c>
      <c r="D55" s="19">
        <v>44568</v>
      </c>
      <c r="E55" s="16">
        <v>2558.8000000000002</v>
      </c>
      <c r="F55" s="22">
        <v>2558.8000000000002</v>
      </c>
      <c r="G55" s="22"/>
      <c r="H55" s="16">
        <f t="shared" si="0"/>
        <v>0</v>
      </c>
    </row>
    <row r="56" spans="1:10" x14ac:dyDescent="0.2">
      <c r="A56" s="30"/>
      <c r="B56" s="38" t="s">
        <v>43</v>
      </c>
      <c r="C56" s="30" t="s">
        <v>42</v>
      </c>
      <c r="D56" s="36">
        <v>44596</v>
      </c>
      <c r="E56" s="33">
        <v>308.8</v>
      </c>
      <c r="F56" s="39"/>
      <c r="G56" s="39"/>
      <c r="H56" s="33">
        <f t="shared" si="0"/>
        <v>308.8</v>
      </c>
    </row>
    <row r="57" spans="1:10" x14ac:dyDescent="0.2">
      <c r="A57" s="12">
        <v>39</v>
      </c>
      <c r="B57" s="21" t="s">
        <v>44</v>
      </c>
      <c r="C57" s="12" t="s">
        <v>42</v>
      </c>
      <c r="D57" s="19">
        <v>44581</v>
      </c>
      <c r="E57" s="16">
        <v>468.4</v>
      </c>
      <c r="F57" s="22">
        <v>468.4</v>
      </c>
      <c r="G57" s="22"/>
      <c r="H57" s="16">
        <f t="shared" si="0"/>
        <v>0</v>
      </c>
    </row>
    <row r="58" spans="1:10" x14ac:dyDescent="0.2">
      <c r="A58" s="30"/>
      <c r="B58" s="38" t="s">
        <v>44</v>
      </c>
      <c r="C58" s="30" t="s">
        <v>42</v>
      </c>
      <c r="D58" s="36">
        <v>44595</v>
      </c>
      <c r="E58" s="33">
        <v>471.6</v>
      </c>
      <c r="F58" s="39"/>
      <c r="G58" s="39"/>
      <c r="H58" s="33">
        <f t="shared" si="0"/>
        <v>471.6</v>
      </c>
    </row>
    <row r="59" spans="1:10" x14ac:dyDescent="0.2">
      <c r="A59" s="12">
        <v>40</v>
      </c>
      <c r="B59" s="21" t="s">
        <v>45</v>
      </c>
      <c r="C59" s="12" t="s">
        <v>42</v>
      </c>
      <c r="D59" s="19">
        <v>44553</v>
      </c>
      <c r="E59" s="16">
        <v>25802.17</v>
      </c>
      <c r="F59" s="20"/>
      <c r="G59" s="20">
        <f>2000+4900</f>
        <v>6900</v>
      </c>
      <c r="H59" s="16">
        <f t="shared" si="0"/>
        <v>18902.169999999998</v>
      </c>
      <c r="I59" s="1">
        <v>2000</v>
      </c>
      <c r="J59" s="1" t="s">
        <v>71</v>
      </c>
    </row>
    <row r="60" spans="1:10" x14ac:dyDescent="0.2">
      <c r="A60" s="12">
        <v>41</v>
      </c>
      <c r="B60" s="21" t="s">
        <v>45</v>
      </c>
      <c r="C60" s="12" t="s">
        <v>42</v>
      </c>
      <c r="D60" s="19">
        <v>44581</v>
      </c>
      <c r="E60" s="16">
        <v>29068</v>
      </c>
      <c r="F60" s="20"/>
      <c r="G60" s="20"/>
      <c r="H60" s="16">
        <f t="shared" si="0"/>
        <v>29068</v>
      </c>
      <c r="I60" s="1">
        <v>5000</v>
      </c>
      <c r="J60" s="1" t="s">
        <v>65</v>
      </c>
    </row>
    <row r="61" spans="1:10" x14ac:dyDescent="0.2">
      <c r="A61" s="30"/>
      <c r="B61" s="38" t="s">
        <v>45</v>
      </c>
      <c r="C61" s="30" t="s">
        <v>42</v>
      </c>
      <c r="D61" s="36">
        <v>44595</v>
      </c>
      <c r="E61" s="33">
        <v>11000</v>
      </c>
      <c r="F61" s="37"/>
      <c r="G61" s="37"/>
      <c r="H61" s="33">
        <f t="shared" si="0"/>
        <v>11000</v>
      </c>
    </row>
    <row r="62" spans="1:10" x14ac:dyDescent="0.2">
      <c r="A62" s="12">
        <v>42</v>
      </c>
      <c r="B62" s="21" t="s">
        <v>46</v>
      </c>
      <c r="C62" s="12" t="s">
        <v>42</v>
      </c>
      <c r="D62" s="19">
        <v>44567</v>
      </c>
      <c r="E62" s="16">
        <v>2288.36</v>
      </c>
      <c r="F62" s="22">
        <v>348.36</v>
      </c>
      <c r="G62" s="22"/>
      <c r="H62" s="16">
        <f t="shared" si="0"/>
        <v>1940</v>
      </c>
    </row>
    <row r="63" spans="1:10" x14ac:dyDescent="0.2">
      <c r="A63" s="12">
        <v>43</v>
      </c>
      <c r="B63" s="21" t="s">
        <v>46</v>
      </c>
      <c r="C63" s="12" t="s">
        <v>42</v>
      </c>
      <c r="D63" s="19">
        <v>44582</v>
      </c>
      <c r="E63" s="16">
        <v>440.36</v>
      </c>
      <c r="F63" s="22">
        <v>440.36</v>
      </c>
      <c r="G63" s="22"/>
      <c r="H63" s="16">
        <f t="shared" si="0"/>
        <v>0</v>
      </c>
    </row>
    <row r="64" spans="1:10" x14ac:dyDescent="0.2">
      <c r="A64" s="12">
        <v>44</v>
      </c>
      <c r="B64" s="21" t="s">
        <v>47</v>
      </c>
      <c r="C64" s="12" t="s">
        <v>42</v>
      </c>
      <c r="D64" s="19">
        <v>44575</v>
      </c>
      <c r="E64" s="16">
        <v>3062.7</v>
      </c>
      <c r="F64" s="22"/>
      <c r="G64" s="16">
        <v>3062.7</v>
      </c>
      <c r="H64" s="16">
        <f t="shared" si="0"/>
        <v>0</v>
      </c>
      <c r="I64" s="1">
        <v>14108.46</v>
      </c>
      <c r="J64" s="1" t="s">
        <v>65</v>
      </c>
    </row>
    <row r="65" spans="1:11" x14ac:dyDescent="0.2">
      <c r="A65" s="12">
        <v>45</v>
      </c>
      <c r="B65" s="21" t="s">
        <v>47</v>
      </c>
      <c r="C65" s="12" t="s">
        <v>42</v>
      </c>
      <c r="D65" s="19">
        <v>44582</v>
      </c>
      <c r="E65" s="16">
        <v>10292</v>
      </c>
      <c r="F65" s="22"/>
      <c r="G65" s="16">
        <v>10292</v>
      </c>
      <c r="H65" s="16">
        <f t="shared" si="0"/>
        <v>0</v>
      </c>
    </row>
    <row r="66" spans="1:11" x14ac:dyDescent="0.2">
      <c r="A66" s="12">
        <v>46</v>
      </c>
      <c r="B66" s="21" t="s">
        <v>47</v>
      </c>
      <c r="C66" s="12" t="s">
        <v>42</v>
      </c>
      <c r="D66" s="19">
        <v>44588</v>
      </c>
      <c r="E66" s="16">
        <v>14783.1</v>
      </c>
      <c r="F66" s="22"/>
      <c r="G66" s="22">
        <v>753.76</v>
      </c>
      <c r="H66" s="16">
        <f t="shared" si="0"/>
        <v>14029.34</v>
      </c>
    </row>
    <row r="67" spans="1:11" x14ac:dyDescent="0.2">
      <c r="A67" s="12">
        <v>47</v>
      </c>
      <c r="B67" s="21" t="s">
        <v>48</v>
      </c>
      <c r="C67" s="12" t="s">
        <v>42</v>
      </c>
      <c r="D67" s="19">
        <v>44574</v>
      </c>
      <c r="E67" s="16">
        <v>4000</v>
      </c>
      <c r="F67" s="13">
        <v>4000</v>
      </c>
      <c r="G67" s="13"/>
      <c r="H67" s="16">
        <f t="shared" si="0"/>
        <v>0</v>
      </c>
    </row>
    <row r="68" spans="1:11" x14ac:dyDescent="0.2">
      <c r="A68" s="12">
        <v>48</v>
      </c>
      <c r="B68" s="21" t="s">
        <v>48</v>
      </c>
      <c r="C68" s="12" t="s">
        <v>42</v>
      </c>
      <c r="D68" s="19">
        <v>44581</v>
      </c>
      <c r="E68" s="16">
        <v>10115.4</v>
      </c>
      <c r="F68" s="13">
        <v>1615.4</v>
      </c>
      <c r="G68" s="13"/>
      <c r="H68" s="16">
        <f t="shared" si="0"/>
        <v>8500</v>
      </c>
    </row>
    <row r="69" spans="1:11" x14ac:dyDescent="0.2">
      <c r="A69" s="12">
        <v>49</v>
      </c>
      <c r="B69" s="21" t="s">
        <v>49</v>
      </c>
      <c r="C69" s="23" t="s">
        <v>42</v>
      </c>
      <c r="D69" s="19">
        <v>44581</v>
      </c>
      <c r="E69" s="16">
        <v>1999.9999999999998</v>
      </c>
      <c r="F69" s="13">
        <v>2000</v>
      </c>
      <c r="G69" s="13"/>
      <c r="H69" s="16">
        <f t="shared" si="0"/>
        <v>-2.2737367544323206E-13</v>
      </c>
    </row>
    <row r="70" spans="1:11" x14ac:dyDescent="0.2">
      <c r="A70" s="12">
        <v>50</v>
      </c>
      <c r="B70" s="21" t="s">
        <v>50</v>
      </c>
      <c r="C70" s="23" t="s">
        <v>42</v>
      </c>
      <c r="D70" s="19">
        <v>44588</v>
      </c>
      <c r="E70" s="16">
        <v>5797.82</v>
      </c>
      <c r="F70" s="13">
        <v>4300</v>
      </c>
      <c r="G70" s="13"/>
      <c r="H70" s="16">
        <f t="shared" si="0"/>
        <v>1497.8199999999997</v>
      </c>
    </row>
    <row r="71" spans="1:11" ht="15" customHeight="1" x14ac:dyDescent="0.2">
      <c r="A71" s="12">
        <v>51</v>
      </c>
      <c r="B71" s="21" t="s">
        <v>70</v>
      </c>
      <c r="C71" s="23" t="s">
        <v>42</v>
      </c>
      <c r="D71" s="19">
        <v>44582</v>
      </c>
      <c r="E71" s="16">
        <v>2085.4</v>
      </c>
      <c r="F71" s="13">
        <v>2085.4</v>
      </c>
      <c r="G71" s="13"/>
      <c r="H71" s="16">
        <f t="shared" si="0"/>
        <v>0</v>
      </c>
    </row>
    <row r="72" spans="1:11" ht="15" customHeight="1" x14ac:dyDescent="0.2">
      <c r="A72" s="30"/>
      <c r="B72" s="38" t="s">
        <v>70</v>
      </c>
      <c r="C72" s="40" t="s">
        <v>42</v>
      </c>
      <c r="D72" s="36">
        <v>44596</v>
      </c>
      <c r="E72" s="41">
        <v>6853</v>
      </c>
      <c r="F72" s="34"/>
      <c r="G72" s="34"/>
      <c r="H72" s="33">
        <f t="shared" si="0"/>
        <v>6853</v>
      </c>
    </row>
    <row r="73" spans="1:11" ht="15" customHeight="1" x14ac:dyDescent="0.2">
      <c r="A73" s="30"/>
      <c r="B73" s="38" t="s">
        <v>76</v>
      </c>
      <c r="C73" s="40" t="s">
        <v>42</v>
      </c>
      <c r="D73" s="36">
        <v>44596</v>
      </c>
      <c r="E73" s="41">
        <v>864</v>
      </c>
      <c r="F73" s="34"/>
      <c r="G73" s="34"/>
      <c r="H73" s="33">
        <f t="shared" si="0"/>
        <v>864</v>
      </c>
    </row>
    <row r="74" spans="1:11" ht="15" customHeight="1" x14ac:dyDescent="0.2">
      <c r="A74" s="30"/>
      <c r="B74" s="38" t="s">
        <v>77</v>
      </c>
      <c r="C74" s="40" t="s">
        <v>42</v>
      </c>
      <c r="D74" s="36">
        <v>44595</v>
      </c>
      <c r="E74" s="41">
        <v>5725</v>
      </c>
      <c r="F74" s="34"/>
      <c r="G74" s="34"/>
      <c r="H74" s="33">
        <f t="shared" si="0"/>
        <v>5725</v>
      </c>
    </row>
    <row r="75" spans="1:11" ht="15" customHeight="1" x14ac:dyDescent="0.2">
      <c r="A75" s="12"/>
      <c r="B75" s="24"/>
      <c r="C75" s="24"/>
      <c r="D75" s="24" t="s">
        <v>57</v>
      </c>
      <c r="E75" s="25">
        <f>SUM(E4:E74)</f>
        <v>354699.38</v>
      </c>
      <c r="F75" s="26">
        <f>SUM(F4:F74)</f>
        <v>73095.890000000014</v>
      </c>
      <c r="G75" s="26"/>
      <c r="H75" s="16">
        <f>SUM(H4:H74)</f>
        <v>255074.03</v>
      </c>
    </row>
    <row r="76" spans="1:11" ht="17.100000000000001" customHeight="1" x14ac:dyDescent="0.2">
      <c r="A76" s="3"/>
      <c r="K76" s="28"/>
    </row>
    <row r="77" spans="1:11" x14ac:dyDescent="0.2">
      <c r="B77" s="3" t="s">
        <v>58</v>
      </c>
      <c r="C77" s="3"/>
      <c r="D77" s="3" t="s">
        <v>59</v>
      </c>
      <c r="E77" s="3"/>
      <c r="F77" s="29" t="s">
        <v>60</v>
      </c>
      <c r="G77" s="29"/>
    </row>
    <row r="78" spans="1:11" x14ac:dyDescent="0.2">
      <c r="B78" s="9" t="s">
        <v>61</v>
      </c>
      <c r="C78" s="3"/>
      <c r="D78" s="3" t="s">
        <v>62</v>
      </c>
      <c r="E78" s="3"/>
      <c r="F78" s="29" t="s">
        <v>63</v>
      </c>
      <c r="G78" s="29"/>
    </row>
  </sheetData>
  <autoFilter ref="A1:H75"/>
  <pageMargins left="0" right="0" top="0.59055118110236227" bottom="0" header="0.31496062992125984" footer="0.31496062992125984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view="pageBreakPreview" topLeftCell="A46" zoomScale="60" zoomScaleNormal="100" workbookViewId="0">
      <selection activeCell="G60" sqref="G60"/>
    </sheetView>
  </sheetViews>
  <sheetFormatPr defaultColWidth="8.85546875" defaultRowHeight="14.25" x14ac:dyDescent="0.2"/>
  <cols>
    <col min="1" max="1" width="5.42578125" style="1" customWidth="1"/>
    <col min="2" max="2" width="24.5703125" style="1" customWidth="1"/>
    <col min="3" max="3" width="10.5703125" style="1" customWidth="1"/>
    <col min="4" max="4" width="13.85546875" style="1" customWidth="1"/>
    <col min="5" max="5" width="15.140625" style="1" bestFit="1" customWidth="1"/>
    <col min="6" max="6" width="14.140625" style="27" customWidth="1"/>
    <col min="7" max="7" width="15.140625" style="27" bestFit="1" customWidth="1"/>
    <col min="8" max="8" width="15.28515625" style="1" bestFit="1" customWidth="1"/>
    <col min="9" max="9" width="13.4257812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44590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78</v>
      </c>
    </row>
    <row r="3" spans="1:10" ht="13.5" customHeight="1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ht="13.5" customHeight="1" x14ac:dyDescent="0.2">
      <c r="A4" s="12">
        <v>1</v>
      </c>
      <c r="B4" s="12" t="s">
        <v>79</v>
      </c>
      <c r="C4" s="12"/>
      <c r="D4" s="12"/>
      <c r="E4" s="12">
        <v>398.87</v>
      </c>
      <c r="F4" s="13">
        <v>398.87</v>
      </c>
      <c r="G4" s="13"/>
      <c r="H4" s="16">
        <f>E4-F4-G4</f>
        <v>0</v>
      </c>
    </row>
    <row r="5" spans="1:10" x14ac:dyDescent="0.2">
      <c r="A5" s="12">
        <v>2</v>
      </c>
      <c r="B5" s="17" t="s">
        <v>13</v>
      </c>
      <c r="C5" s="12" t="s">
        <v>12</v>
      </c>
      <c r="D5" s="15">
        <v>44579</v>
      </c>
      <c r="E5" s="16">
        <v>7409.95</v>
      </c>
      <c r="F5" s="13">
        <v>3980</v>
      </c>
      <c r="G5" s="13">
        <v>3429.95</v>
      </c>
      <c r="H5" s="16">
        <f t="shared" ref="H5:H77" si="0">E5-F5-G5</f>
        <v>0</v>
      </c>
      <c r="I5" s="1">
        <v>3500</v>
      </c>
      <c r="J5" s="1" t="s">
        <v>65</v>
      </c>
    </row>
    <row r="6" spans="1:10" x14ac:dyDescent="0.2">
      <c r="A6" s="12">
        <v>3</v>
      </c>
      <c r="B6" s="17" t="s">
        <v>13</v>
      </c>
      <c r="C6" s="12" t="s">
        <v>12</v>
      </c>
      <c r="D6" s="15">
        <v>44586</v>
      </c>
      <c r="E6" s="16">
        <v>8406.4</v>
      </c>
      <c r="F6" s="13"/>
      <c r="G6" s="13"/>
      <c r="H6" s="16">
        <f t="shared" si="0"/>
        <v>8406.4</v>
      </c>
    </row>
    <row r="7" spans="1:10" x14ac:dyDescent="0.2">
      <c r="A7" s="12">
        <v>4</v>
      </c>
      <c r="B7" s="17" t="s">
        <v>13</v>
      </c>
      <c r="C7" s="12" t="s">
        <v>12</v>
      </c>
      <c r="D7" s="15">
        <v>44593</v>
      </c>
      <c r="E7" s="16">
        <v>12148.6</v>
      </c>
      <c r="F7" s="13"/>
      <c r="G7" s="13"/>
      <c r="H7" s="16">
        <f t="shared" si="0"/>
        <v>12148.6</v>
      </c>
    </row>
    <row r="8" spans="1:10" x14ac:dyDescent="0.2">
      <c r="A8" s="30"/>
      <c r="B8" s="31" t="s">
        <v>13</v>
      </c>
      <c r="C8" s="30" t="s">
        <v>12</v>
      </c>
      <c r="D8" s="32">
        <v>44600</v>
      </c>
      <c r="E8" s="33">
        <v>2564</v>
      </c>
      <c r="F8" s="34"/>
      <c r="G8" s="34"/>
      <c r="H8" s="33">
        <f t="shared" si="0"/>
        <v>2564</v>
      </c>
    </row>
    <row r="9" spans="1:10" x14ac:dyDescent="0.2">
      <c r="A9" s="12">
        <v>5</v>
      </c>
      <c r="B9" s="17" t="s">
        <v>75</v>
      </c>
      <c r="C9" s="12" t="s">
        <v>12</v>
      </c>
      <c r="D9" s="15">
        <v>44593</v>
      </c>
      <c r="E9" s="16">
        <v>2441.1</v>
      </c>
      <c r="F9" s="13">
        <v>2441</v>
      </c>
      <c r="G9" s="13"/>
      <c r="H9" s="16">
        <f t="shared" si="0"/>
        <v>9.9999999999909051E-2</v>
      </c>
    </row>
    <row r="10" spans="1:10" x14ac:dyDescent="0.2">
      <c r="A10" s="30"/>
      <c r="B10" s="31" t="s">
        <v>75</v>
      </c>
      <c r="C10" s="30" t="s">
        <v>12</v>
      </c>
      <c r="D10" s="32">
        <v>44600</v>
      </c>
      <c r="E10" s="33">
        <v>1602.2</v>
      </c>
      <c r="F10" s="34"/>
      <c r="G10" s="34"/>
      <c r="H10" s="33">
        <f t="shared" si="0"/>
        <v>1602.2</v>
      </c>
    </row>
    <row r="11" spans="1:10" x14ac:dyDescent="0.2">
      <c r="A11" s="12">
        <v>6</v>
      </c>
      <c r="B11" s="17" t="s">
        <v>16</v>
      </c>
      <c r="C11" s="12" t="s">
        <v>12</v>
      </c>
      <c r="D11" s="15">
        <v>44573</v>
      </c>
      <c r="E11" s="16">
        <v>3000</v>
      </c>
      <c r="F11" s="13">
        <v>3000</v>
      </c>
      <c r="G11" s="13"/>
      <c r="H11" s="16">
        <f t="shared" si="0"/>
        <v>0</v>
      </c>
    </row>
    <row r="12" spans="1:10" x14ac:dyDescent="0.2">
      <c r="A12" s="12">
        <v>7</v>
      </c>
      <c r="B12" s="17" t="s">
        <v>15</v>
      </c>
      <c r="C12" s="12" t="s">
        <v>12</v>
      </c>
      <c r="D12" s="15">
        <v>44573</v>
      </c>
      <c r="E12" s="16">
        <v>644.5</v>
      </c>
      <c r="F12" s="13">
        <v>644.5</v>
      </c>
      <c r="G12" s="13"/>
      <c r="H12" s="16">
        <f t="shared" si="0"/>
        <v>0</v>
      </c>
    </row>
    <row r="13" spans="1:10" x14ac:dyDescent="0.2">
      <c r="A13" s="12">
        <v>8</v>
      </c>
      <c r="B13" s="17" t="s">
        <v>16</v>
      </c>
      <c r="C13" s="12" t="s">
        <v>12</v>
      </c>
      <c r="D13" s="15">
        <v>44580</v>
      </c>
      <c r="E13" s="16">
        <v>4956.25</v>
      </c>
      <c r="F13" s="13"/>
      <c r="G13" s="13"/>
      <c r="H13" s="16">
        <f t="shared" si="0"/>
        <v>4956.25</v>
      </c>
    </row>
    <row r="14" spans="1:10" x14ac:dyDescent="0.2">
      <c r="A14" s="12">
        <v>9</v>
      </c>
      <c r="B14" s="17" t="s">
        <v>16</v>
      </c>
      <c r="C14" s="12" t="s">
        <v>12</v>
      </c>
      <c r="D14" s="15">
        <v>44594</v>
      </c>
      <c r="E14" s="16">
        <v>1765.4</v>
      </c>
      <c r="F14" s="13"/>
      <c r="G14" s="13"/>
      <c r="H14" s="16">
        <f t="shared" si="0"/>
        <v>1765.4</v>
      </c>
    </row>
    <row r="15" spans="1:10" x14ac:dyDescent="0.2">
      <c r="A15" s="30"/>
      <c r="B15" s="31" t="s">
        <v>16</v>
      </c>
      <c r="C15" s="30" t="s">
        <v>12</v>
      </c>
      <c r="D15" s="32">
        <v>44601</v>
      </c>
      <c r="E15" s="33">
        <v>2301.4</v>
      </c>
      <c r="F15" s="34"/>
      <c r="G15" s="34"/>
      <c r="H15" s="33">
        <f t="shared" si="0"/>
        <v>2301.4</v>
      </c>
    </row>
    <row r="16" spans="1:10" x14ac:dyDescent="0.2">
      <c r="A16" s="12">
        <v>10</v>
      </c>
      <c r="B16" s="17" t="s">
        <v>17</v>
      </c>
      <c r="C16" s="12" t="s">
        <v>12</v>
      </c>
      <c r="D16" s="15">
        <v>44592</v>
      </c>
      <c r="E16" s="16">
        <v>8920.7000000000007</v>
      </c>
      <c r="F16" s="13">
        <v>8920.7000000000007</v>
      </c>
      <c r="G16" s="13"/>
      <c r="H16" s="16">
        <f t="shared" si="0"/>
        <v>0</v>
      </c>
    </row>
    <row r="17" spans="1:10" x14ac:dyDescent="0.2">
      <c r="A17" s="30"/>
      <c r="B17" s="31" t="s">
        <v>17</v>
      </c>
      <c r="C17" s="30" t="s">
        <v>12</v>
      </c>
      <c r="D17" s="32">
        <v>44599</v>
      </c>
      <c r="E17" s="33">
        <v>8023.3</v>
      </c>
      <c r="F17" s="34"/>
      <c r="G17" s="34"/>
      <c r="H17" s="33">
        <f t="shared" si="0"/>
        <v>8023.3</v>
      </c>
    </row>
    <row r="18" spans="1:10" x14ac:dyDescent="0.2">
      <c r="A18" s="12">
        <v>11</v>
      </c>
      <c r="B18" s="17" t="s">
        <v>18</v>
      </c>
      <c r="C18" s="12" t="s">
        <v>12</v>
      </c>
      <c r="D18" s="15">
        <v>44564</v>
      </c>
      <c r="E18" s="16">
        <v>1388</v>
      </c>
      <c r="F18" s="13"/>
      <c r="G18" s="13"/>
      <c r="H18" s="16">
        <f t="shared" si="0"/>
        <v>1388</v>
      </c>
    </row>
    <row r="19" spans="1:10" x14ac:dyDescent="0.2">
      <c r="A19" s="12">
        <v>12</v>
      </c>
      <c r="B19" s="17" t="s">
        <v>18</v>
      </c>
      <c r="C19" s="12" t="s">
        <v>12</v>
      </c>
      <c r="D19" s="15">
        <v>44571</v>
      </c>
      <c r="E19" s="16">
        <v>3056.8</v>
      </c>
      <c r="F19" s="13"/>
      <c r="G19" s="13"/>
      <c r="H19" s="16">
        <f t="shared" si="0"/>
        <v>3056.8</v>
      </c>
    </row>
    <row r="20" spans="1:10" x14ac:dyDescent="0.2">
      <c r="A20" s="12">
        <v>13</v>
      </c>
      <c r="B20" s="17" t="s">
        <v>18</v>
      </c>
      <c r="C20" s="12" t="s">
        <v>12</v>
      </c>
      <c r="D20" s="15">
        <v>44585</v>
      </c>
      <c r="E20" s="16">
        <v>4591.2</v>
      </c>
      <c r="F20" s="13"/>
      <c r="G20" s="13"/>
      <c r="H20" s="16">
        <f t="shared" si="0"/>
        <v>4591.2</v>
      </c>
    </row>
    <row r="21" spans="1:10" x14ac:dyDescent="0.2">
      <c r="A21" s="12">
        <v>14</v>
      </c>
      <c r="B21" s="17" t="s">
        <v>18</v>
      </c>
      <c r="C21" s="12" t="s">
        <v>12</v>
      </c>
      <c r="D21" s="15">
        <v>44592</v>
      </c>
      <c r="E21" s="16">
        <v>5397.1</v>
      </c>
      <c r="F21" s="13"/>
      <c r="G21" s="13"/>
      <c r="H21" s="16">
        <f t="shared" si="0"/>
        <v>5397.1</v>
      </c>
    </row>
    <row r="22" spans="1:10" x14ac:dyDescent="0.2">
      <c r="A22" s="12">
        <v>15</v>
      </c>
      <c r="B22" s="17" t="s">
        <v>19</v>
      </c>
      <c r="C22" s="12" t="s">
        <v>12</v>
      </c>
      <c r="D22" s="15">
        <v>44580</v>
      </c>
      <c r="E22" s="16">
        <v>2660.43</v>
      </c>
      <c r="F22" s="18"/>
      <c r="G22" s="18"/>
      <c r="H22" s="16">
        <f t="shared" si="0"/>
        <v>2660.43</v>
      </c>
    </row>
    <row r="23" spans="1:10" x14ac:dyDescent="0.2">
      <c r="A23" s="12">
        <v>16</v>
      </c>
      <c r="B23" s="17" t="s">
        <v>19</v>
      </c>
      <c r="C23" s="12" t="s">
        <v>12</v>
      </c>
      <c r="D23" s="15">
        <v>44594</v>
      </c>
      <c r="E23" s="16">
        <v>2130</v>
      </c>
      <c r="F23" s="18"/>
      <c r="G23" s="18"/>
      <c r="H23" s="16">
        <f t="shared" si="0"/>
        <v>2130</v>
      </c>
    </row>
    <row r="24" spans="1:10" x14ac:dyDescent="0.2">
      <c r="A24" s="30"/>
      <c r="B24" s="31" t="s">
        <v>19</v>
      </c>
      <c r="C24" s="30" t="s">
        <v>12</v>
      </c>
      <c r="D24" s="32">
        <v>44601</v>
      </c>
      <c r="E24" s="33">
        <v>8178</v>
      </c>
      <c r="F24" s="35"/>
      <c r="G24" s="35"/>
      <c r="H24" s="33">
        <f t="shared" si="0"/>
        <v>8178</v>
      </c>
    </row>
    <row r="25" spans="1:10" x14ac:dyDescent="0.2">
      <c r="A25" s="12">
        <v>17</v>
      </c>
      <c r="B25" s="17" t="s">
        <v>20</v>
      </c>
      <c r="C25" s="12" t="s">
        <v>12</v>
      </c>
      <c r="D25" s="15">
        <v>44425</v>
      </c>
      <c r="E25" s="16">
        <v>4861.3599999999997</v>
      </c>
      <c r="F25" s="18"/>
      <c r="G25" s="18"/>
      <c r="H25" s="16">
        <f t="shared" si="0"/>
        <v>4861.3599999999997</v>
      </c>
    </row>
    <row r="26" spans="1:10" x14ac:dyDescent="0.2">
      <c r="A26" s="12">
        <v>18</v>
      </c>
      <c r="B26" s="17" t="s">
        <v>21</v>
      </c>
      <c r="C26" s="12" t="s">
        <v>12</v>
      </c>
      <c r="D26" s="19">
        <v>44580</v>
      </c>
      <c r="E26" s="16">
        <v>6194.6</v>
      </c>
      <c r="F26" s="20">
        <v>1450</v>
      </c>
      <c r="G26" s="20"/>
      <c r="H26" s="16">
        <f t="shared" si="0"/>
        <v>4744.6000000000004</v>
      </c>
    </row>
    <row r="27" spans="1:10" x14ac:dyDescent="0.2">
      <c r="A27" s="12">
        <v>19</v>
      </c>
      <c r="B27" s="17" t="s">
        <v>22</v>
      </c>
      <c r="C27" s="12" t="s">
        <v>12</v>
      </c>
      <c r="D27" s="19">
        <v>44592</v>
      </c>
      <c r="E27" s="16">
        <v>1248</v>
      </c>
      <c r="F27" s="20">
        <v>1248</v>
      </c>
      <c r="G27" s="20"/>
      <c r="H27" s="16">
        <f t="shared" si="0"/>
        <v>0</v>
      </c>
    </row>
    <row r="28" spans="1:10" x14ac:dyDescent="0.2">
      <c r="A28" s="12">
        <v>20</v>
      </c>
      <c r="B28" s="17" t="s">
        <v>22</v>
      </c>
      <c r="C28" s="12" t="s">
        <v>12</v>
      </c>
      <c r="D28" s="19">
        <v>44594</v>
      </c>
      <c r="E28" s="16">
        <v>3390</v>
      </c>
      <c r="F28" s="20"/>
      <c r="G28" s="20"/>
      <c r="H28" s="16">
        <f t="shared" si="0"/>
        <v>3390</v>
      </c>
    </row>
    <row r="29" spans="1:10" x14ac:dyDescent="0.2">
      <c r="A29" s="30"/>
      <c r="B29" s="31" t="s">
        <v>22</v>
      </c>
      <c r="C29" s="30" t="s">
        <v>12</v>
      </c>
      <c r="D29" s="36">
        <v>44601</v>
      </c>
      <c r="E29" s="33">
        <v>9963.6</v>
      </c>
      <c r="F29" s="37"/>
      <c r="G29" s="37"/>
      <c r="H29" s="33">
        <f t="shared" si="0"/>
        <v>9963.6</v>
      </c>
    </row>
    <row r="30" spans="1:10" x14ac:dyDescent="0.2">
      <c r="A30" s="12">
        <v>21</v>
      </c>
      <c r="B30" s="17" t="s">
        <v>23</v>
      </c>
      <c r="C30" s="12" t="s">
        <v>12</v>
      </c>
      <c r="D30" s="19">
        <v>44592</v>
      </c>
      <c r="E30" s="16">
        <v>770.4</v>
      </c>
      <c r="F30" s="20"/>
      <c r="G30" s="20">
        <v>770.4</v>
      </c>
      <c r="H30" s="16">
        <f t="shared" si="0"/>
        <v>0</v>
      </c>
      <c r="I30" s="1">
        <v>770.4</v>
      </c>
      <c r="J30" s="1" t="s">
        <v>71</v>
      </c>
    </row>
    <row r="31" spans="1:10" x14ac:dyDescent="0.2">
      <c r="A31" s="30"/>
      <c r="B31" s="31" t="s">
        <v>23</v>
      </c>
      <c r="C31" s="30" t="s">
        <v>12</v>
      </c>
      <c r="D31" s="36">
        <v>44599</v>
      </c>
      <c r="E31" s="33">
        <v>1718</v>
      </c>
      <c r="F31" s="37"/>
      <c r="G31" s="37"/>
      <c r="H31" s="33">
        <f t="shared" si="0"/>
        <v>1718</v>
      </c>
    </row>
    <row r="32" spans="1:10" ht="13.5" customHeight="1" x14ac:dyDescent="0.2">
      <c r="A32" s="12">
        <v>22</v>
      </c>
      <c r="B32" s="17" t="s">
        <v>24</v>
      </c>
      <c r="C32" s="12" t="s">
        <v>12</v>
      </c>
      <c r="D32" s="19">
        <v>44586</v>
      </c>
      <c r="E32" s="16">
        <v>1395</v>
      </c>
      <c r="F32" s="20">
        <v>1395</v>
      </c>
      <c r="G32" s="20"/>
      <c r="H32" s="16">
        <f t="shared" si="0"/>
        <v>0</v>
      </c>
    </row>
    <row r="33" spans="1:10" x14ac:dyDescent="0.2">
      <c r="A33" s="12">
        <v>23</v>
      </c>
      <c r="B33" s="17" t="s">
        <v>24</v>
      </c>
      <c r="C33" s="12" t="s">
        <v>12</v>
      </c>
      <c r="D33" s="19">
        <v>44593</v>
      </c>
      <c r="E33" s="16">
        <v>2449</v>
      </c>
      <c r="F33" s="20"/>
      <c r="G33" s="20"/>
      <c r="H33" s="16">
        <f t="shared" si="0"/>
        <v>2449</v>
      </c>
    </row>
    <row r="34" spans="1:10" x14ac:dyDescent="0.2">
      <c r="A34" s="30"/>
      <c r="B34" s="31" t="s">
        <v>24</v>
      </c>
      <c r="C34" s="30" t="s">
        <v>12</v>
      </c>
      <c r="D34" s="36">
        <v>44600</v>
      </c>
      <c r="E34" s="33">
        <v>1308</v>
      </c>
      <c r="F34" s="37"/>
      <c r="G34" s="37"/>
      <c r="H34" s="33">
        <f t="shared" si="0"/>
        <v>1308</v>
      </c>
    </row>
    <row r="35" spans="1:10" x14ac:dyDescent="0.2">
      <c r="A35" s="12">
        <v>24</v>
      </c>
      <c r="B35" s="21" t="s">
        <v>25</v>
      </c>
      <c r="C35" s="12" t="s">
        <v>12</v>
      </c>
      <c r="D35" s="19">
        <v>44564</v>
      </c>
      <c r="E35" s="16">
        <v>1320.8000000000002</v>
      </c>
      <c r="F35" s="22">
        <v>1320.8</v>
      </c>
      <c r="G35" s="22"/>
      <c r="H35" s="16">
        <f t="shared" si="0"/>
        <v>2.2737367544323206E-13</v>
      </c>
    </row>
    <row r="36" spans="1:10" x14ac:dyDescent="0.2">
      <c r="A36" s="12">
        <v>25</v>
      </c>
      <c r="B36" s="21" t="s">
        <v>25</v>
      </c>
      <c r="C36" s="12" t="s">
        <v>12</v>
      </c>
      <c r="D36" s="19">
        <v>44578</v>
      </c>
      <c r="E36" s="16">
        <v>6524.16</v>
      </c>
      <c r="F36" s="22">
        <v>679.2</v>
      </c>
      <c r="G36" s="22"/>
      <c r="H36" s="16">
        <f t="shared" si="0"/>
        <v>5844.96</v>
      </c>
    </row>
    <row r="37" spans="1:10" x14ac:dyDescent="0.2">
      <c r="A37" s="30"/>
      <c r="B37" s="38" t="s">
        <v>25</v>
      </c>
      <c r="C37" s="30" t="s">
        <v>12</v>
      </c>
      <c r="D37" s="36">
        <v>44599</v>
      </c>
      <c r="E37" s="33">
        <v>9439.2999999999993</v>
      </c>
      <c r="F37" s="39"/>
      <c r="G37" s="39"/>
      <c r="H37" s="33">
        <f t="shared" si="0"/>
        <v>9439.2999999999993</v>
      </c>
    </row>
    <row r="38" spans="1:10" x14ac:dyDescent="0.2">
      <c r="A38" s="12">
        <v>26</v>
      </c>
      <c r="B38" s="21" t="s">
        <v>26</v>
      </c>
      <c r="C38" s="12" t="s">
        <v>12</v>
      </c>
      <c r="D38" s="19">
        <v>44566</v>
      </c>
      <c r="E38" s="16">
        <v>3603.2</v>
      </c>
      <c r="F38" s="22">
        <v>3603.2</v>
      </c>
      <c r="G38" s="22"/>
      <c r="H38" s="16">
        <f t="shared" si="0"/>
        <v>0</v>
      </c>
    </row>
    <row r="39" spans="1:10" x14ac:dyDescent="0.2">
      <c r="A39" s="12">
        <v>27</v>
      </c>
      <c r="B39" s="21" t="s">
        <v>26</v>
      </c>
      <c r="C39" s="12" t="s">
        <v>12</v>
      </c>
      <c r="D39" s="19">
        <v>44587</v>
      </c>
      <c r="E39" s="16">
        <v>3707</v>
      </c>
      <c r="F39" s="22"/>
      <c r="G39" s="22"/>
      <c r="H39" s="16">
        <f t="shared" si="0"/>
        <v>3707</v>
      </c>
    </row>
    <row r="40" spans="1:10" x14ac:dyDescent="0.2">
      <c r="A40" s="12">
        <v>28</v>
      </c>
      <c r="B40" s="21" t="s">
        <v>26</v>
      </c>
      <c r="C40" s="12" t="s">
        <v>12</v>
      </c>
      <c r="D40" s="19">
        <v>44594</v>
      </c>
      <c r="E40" s="16">
        <v>3519.6</v>
      </c>
      <c r="F40" s="22"/>
      <c r="G40" s="22"/>
      <c r="H40" s="16">
        <f t="shared" si="0"/>
        <v>3519.6</v>
      </c>
    </row>
    <row r="41" spans="1:10" x14ac:dyDescent="0.2">
      <c r="A41" s="30"/>
      <c r="B41" s="38" t="s">
        <v>26</v>
      </c>
      <c r="C41" s="30" t="s">
        <v>12</v>
      </c>
      <c r="D41" s="36">
        <v>44601</v>
      </c>
      <c r="E41" s="33">
        <v>3513.8</v>
      </c>
      <c r="F41" s="39"/>
      <c r="G41" s="39"/>
      <c r="H41" s="33">
        <f t="shared" si="0"/>
        <v>3513.8</v>
      </c>
    </row>
    <row r="42" spans="1:10" x14ac:dyDescent="0.2">
      <c r="A42" s="12">
        <v>29</v>
      </c>
      <c r="B42" s="21" t="s">
        <v>27</v>
      </c>
      <c r="C42" s="12" t="s">
        <v>12</v>
      </c>
      <c r="D42" s="19">
        <v>44593</v>
      </c>
      <c r="E42" s="16">
        <v>12014.5</v>
      </c>
      <c r="F42" s="22">
        <v>6014.5</v>
      </c>
      <c r="G42" s="22"/>
      <c r="H42" s="16">
        <f t="shared" si="0"/>
        <v>6000</v>
      </c>
    </row>
    <row r="43" spans="1:10" x14ac:dyDescent="0.2">
      <c r="A43" s="30"/>
      <c r="B43" s="38" t="s">
        <v>27</v>
      </c>
      <c r="C43" s="30" t="s">
        <v>12</v>
      </c>
      <c r="D43" s="36">
        <v>44600</v>
      </c>
      <c r="E43" s="33">
        <v>7994.2</v>
      </c>
      <c r="F43" s="39"/>
      <c r="G43" s="39"/>
      <c r="H43" s="33">
        <f t="shared" si="0"/>
        <v>7994.2</v>
      </c>
    </row>
    <row r="44" spans="1:10" x14ac:dyDescent="0.2">
      <c r="A44" s="12">
        <v>30</v>
      </c>
      <c r="B44" s="21" t="s">
        <v>28</v>
      </c>
      <c r="C44" s="12" t="s">
        <v>12</v>
      </c>
      <c r="D44" s="19">
        <v>44585</v>
      </c>
      <c r="E44" s="16">
        <v>2426.1999999999998</v>
      </c>
      <c r="F44" s="22">
        <v>2426.1999999999998</v>
      </c>
      <c r="G44" s="22"/>
      <c r="H44" s="16">
        <f t="shared" si="0"/>
        <v>0</v>
      </c>
    </row>
    <row r="45" spans="1:10" x14ac:dyDescent="0.2">
      <c r="A45" s="12">
        <v>31</v>
      </c>
      <c r="B45" s="21" t="s">
        <v>29</v>
      </c>
      <c r="C45" s="12" t="s">
        <v>12</v>
      </c>
      <c r="D45" s="19">
        <v>44592</v>
      </c>
      <c r="E45" s="16">
        <v>1702</v>
      </c>
      <c r="F45" s="22">
        <v>1702</v>
      </c>
      <c r="G45" s="22"/>
      <c r="H45" s="16">
        <f t="shared" si="0"/>
        <v>0</v>
      </c>
    </row>
    <row r="46" spans="1:10" x14ac:dyDescent="0.2">
      <c r="A46" s="12">
        <v>32</v>
      </c>
      <c r="B46" s="21" t="s">
        <v>31</v>
      </c>
      <c r="C46" s="12" t="s">
        <v>12</v>
      </c>
      <c r="D46" s="19">
        <v>44592</v>
      </c>
      <c r="E46" s="16">
        <v>3165</v>
      </c>
      <c r="F46" s="22">
        <v>3165</v>
      </c>
      <c r="G46" s="22"/>
      <c r="H46" s="16">
        <f t="shared" si="0"/>
        <v>0</v>
      </c>
    </row>
    <row r="47" spans="1:10" x14ac:dyDescent="0.2">
      <c r="A47" s="30"/>
      <c r="B47" s="38" t="s">
        <v>31</v>
      </c>
      <c r="C47" s="30" t="s">
        <v>12</v>
      </c>
      <c r="D47" s="36">
        <v>44599</v>
      </c>
      <c r="E47" s="33">
        <v>5163</v>
      </c>
      <c r="F47" s="39"/>
      <c r="G47" s="39"/>
      <c r="H47" s="33">
        <f t="shared" si="0"/>
        <v>5163</v>
      </c>
    </row>
    <row r="48" spans="1:10" x14ac:dyDescent="0.2">
      <c r="A48" s="12">
        <v>33</v>
      </c>
      <c r="B48" s="21" t="s">
        <v>33</v>
      </c>
      <c r="C48" s="12" t="s">
        <v>12</v>
      </c>
      <c r="D48" s="19">
        <v>44579</v>
      </c>
      <c r="E48" s="16">
        <v>1311.75</v>
      </c>
      <c r="F48" s="22"/>
      <c r="G48" s="22">
        <v>1311.75</v>
      </c>
      <c r="H48" s="16">
        <f t="shared" si="0"/>
        <v>0</v>
      </c>
      <c r="I48" s="1">
        <v>31338</v>
      </c>
      <c r="J48" s="1" t="s">
        <v>65</v>
      </c>
    </row>
    <row r="49" spans="1:10" x14ac:dyDescent="0.2">
      <c r="A49" s="12">
        <v>34</v>
      </c>
      <c r="B49" s="21" t="s">
        <v>34</v>
      </c>
      <c r="C49" s="12" t="s">
        <v>12</v>
      </c>
      <c r="D49" s="19">
        <v>44565</v>
      </c>
      <c r="E49" s="16">
        <v>877.4</v>
      </c>
      <c r="F49" s="22"/>
      <c r="G49" s="22"/>
      <c r="H49" s="16">
        <f t="shared" si="0"/>
        <v>877.4</v>
      </c>
    </row>
    <row r="50" spans="1:10" x14ac:dyDescent="0.2">
      <c r="A50" s="12">
        <v>35</v>
      </c>
      <c r="B50" s="21" t="s">
        <v>73</v>
      </c>
      <c r="C50" s="12" t="s">
        <v>12</v>
      </c>
      <c r="D50" s="19">
        <v>44586</v>
      </c>
      <c r="E50" s="16">
        <v>22159.9</v>
      </c>
      <c r="F50" s="22"/>
      <c r="G50" s="22"/>
      <c r="H50" s="16">
        <f t="shared" si="0"/>
        <v>22159.9</v>
      </c>
    </row>
    <row r="51" spans="1:10" x14ac:dyDescent="0.2">
      <c r="A51" s="12">
        <v>36</v>
      </c>
      <c r="B51" s="21" t="s">
        <v>32</v>
      </c>
      <c r="C51" s="12" t="s">
        <v>12</v>
      </c>
      <c r="D51" s="19">
        <v>44594</v>
      </c>
      <c r="E51" s="16">
        <v>1808</v>
      </c>
      <c r="F51" s="22">
        <v>1808</v>
      </c>
      <c r="G51" s="22"/>
      <c r="H51" s="16">
        <f t="shared" si="0"/>
        <v>0</v>
      </c>
    </row>
    <row r="52" spans="1:10" x14ac:dyDescent="0.2">
      <c r="A52" s="30"/>
      <c r="B52" s="38" t="s">
        <v>68</v>
      </c>
      <c r="C52" s="30" t="s">
        <v>12</v>
      </c>
      <c r="D52" s="36">
        <v>44600</v>
      </c>
      <c r="E52" s="33">
        <v>1011.6</v>
      </c>
      <c r="F52" s="39"/>
      <c r="G52" s="39"/>
      <c r="H52" s="33">
        <f t="shared" si="0"/>
        <v>1011.6</v>
      </c>
    </row>
    <row r="53" spans="1:10" x14ac:dyDescent="0.2">
      <c r="A53" s="30"/>
      <c r="B53" s="38" t="s">
        <v>66</v>
      </c>
      <c r="C53" s="30" t="s">
        <v>12</v>
      </c>
      <c r="D53" s="36">
        <v>44599</v>
      </c>
      <c r="E53" s="33">
        <v>755</v>
      </c>
      <c r="F53" s="39"/>
      <c r="G53" s="39"/>
      <c r="H53" s="33">
        <f t="shared" si="0"/>
        <v>755</v>
      </c>
    </row>
    <row r="54" spans="1:10" x14ac:dyDescent="0.2">
      <c r="A54" s="30"/>
      <c r="B54" s="38" t="s">
        <v>37</v>
      </c>
      <c r="C54" s="30" t="s">
        <v>12</v>
      </c>
      <c r="D54" s="36">
        <v>44601</v>
      </c>
      <c r="E54" s="33">
        <v>3055.2</v>
      </c>
      <c r="F54" s="39"/>
      <c r="G54" s="39"/>
      <c r="H54" s="33">
        <f t="shared" si="0"/>
        <v>3055.2</v>
      </c>
    </row>
    <row r="55" spans="1:10" x14ac:dyDescent="0.2">
      <c r="A55" s="30"/>
      <c r="B55" s="38" t="s">
        <v>67</v>
      </c>
      <c r="C55" s="30" t="s">
        <v>12</v>
      </c>
      <c r="D55" s="36">
        <v>44601</v>
      </c>
      <c r="E55" s="33">
        <v>4071.4</v>
      </c>
      <c r="F55" s="39"/>
      <c r="G55" s="39"/>
      <c r="H55" s="33">
        <f t="shared" si="0"/>
        <v>4071.4</v>
      </c>
    </row>
    <row r="56" spans="1:10" x14ac:dyDescent="0.2">
      <c r="A56" s="12">
        <v>37</v>
      </c>
      <c r="B56" s="17" t="s">
        <v>41</v>
      </c>
      <c r="C56" s="12" t="s">
        <v>42</v>
      </c>
      <c r="D56" s="15"/>
      <c r="E56" s="16">
        <v>2550</v>
      </c>
      <c r="F56" s="13"/>
      <c r="G56" s="13"/>
      <c r="H56" s="16">
        <f t="shared" si="0"/>
        <v>2550</v>
      </c>
    </row>
    <row r="57" spans="1:10" x14ac:dyDescent="0.2">
      <c r="A57" s="12">
        <v>38</v>
      </c>
      <c r="B57" s="21" t="s">
        <v>43</v>
      </c>
      <c r="C57" s="12" t="s">
        <v>42</v>
      </c>
      <c r="D57" s="19">
        <v>44596</v>
      </c>
      <c r="E57" s="16">
        <v>308.8</v>
      </c>
      <c r="F57" s="22"/>
      <c r="G57" s="22"/>
      <c r="H57" s="16">
        <f t="shared" si="0"/>
        <v>308.8</v>
      </c>
    </row>
    <row r="58" spans="1:10" x14ac:dyDescent="0.2">
      <c r="A58" s="12">
        <v>39</v>
      </c>
      <c r="B58" s="21" t="s">
        <v>44</v>
      </c>
      <c r="C58" s="12" t="s">
        <v>42</v>
      </c>
      <c r="D58" s="19">
        <v>44595</v>
      </c>
      <c r="E58" s="16">
        <v>471.6</v>
      </c>
      <c r="F58" s="22">
        <v>471.6</v>
      </c>
      <c r="G58" s="22"/>
      <c r="H58" s="16">
        <f t="shared" si="0"/>
        <v>0</v>
      </c>
    </row>
    <row r="59" spans="1:10" x14ac:dyDescent="0.2">
      <c r="A59" s="30"/>
      <c r="B59" s="38" t="s">
        <v>44</v>
      </c>
      <c r="C59" s="30" t="s">
        <v>42</v>
      </c>
      <c r="D59" s="36">
        <v>44602</v>
      </c>
      <c r="E59" s="33">
        <v>248.4</v>
      </c>
      <c r="F59" s="39"/>
      <c r="G59" s="39"/>
      <c r="H59" s="33">
        <f t="shared" si="0"/>
        <v>248.4</v>
      </c>
    </row>
    <row r="60" spans="1:10" x14ac:dyDescent="0.2">
      <c r="A60" s="12">
        <v>40</v>
      </c>
      <c r="B60" s="21" t="s">
        <v>45</v>
      </c>
      <c r="C60" s="12" t="s">
        <v>42</v>
      </c>
      <c r="D60" s="19">
        <v>44553</v>
      </c>
      <c r="E60" s="16">
        <v>18902.169999999998</v>
      </c>
      <c r="F60" s="20"/>
      <c r="G60" s="20">
        <f>2000+2000+2000+12896.8</f>
        <v>18896.8</v>
      </c>
      <c r="H60" s="16">
        <f t="shared" si="0"/>
        <v>5.3699999999989814</v>
      </c>
      <c r="I60" s="1">
        <f>2000+2000+2000</f>
        <v>6000</v>
      </c>
      <c r="J60" s="1" t="s">
        <v>71</v>
      </c>
    </row>
    <row r="61" spans="1:10" x14ac:dyDescent="0.2">
      <c r="A61" s="12">
        <v>41</v>
      </c>
      <c r="B61" s="21" t="s">
        <v>45</v>
      </c>
      <c r="C61" s="12" t="s">
        <v>42</v>
      </c>
      <c r="D61" s="19">
        <v>44581</v>
      </c>
      <c r="E61" s="16">
        <v>29068</v>
      </c>
      <c r="F61" s="20"/>
      <c r="G61" s="20"/>
      <c r="H61" s="16">
        <f t="shared" si="0"/>
        <v>29068</v>
      </c>
      <c r="I61" s="1">
        <v>13160</v>
      </c>
      <c r="J61" s="1" t="s">
        <v>65</v>
      </c>
    </row>
    <row r="62" spans="1:10" x14ac:dyDescent="0.2">
      <c r="A62" s="12">
        <v>42</v>
      </c>
      <c r="B62" s="21" t="s">
        <v>45</v>
      </c>
      <c r="C62" s="12" t="s">
        <v>42</v>
      </c>
      <c r="D62" s="19">
        <v>44595</v>
      </c>
      <c r="E62" s="16">
        <v>11000</v>
      </c>
      <c r="F62" s="20"/>
      <c r="G62" s="20"/>
      <c r="H62" s="16">
        <f t="shared" si="0"/>
        <v>11000</v>
      </c>
    </row>
    <row r="63" spans="1:10" x14ac:dyDescent="0.2">
      <c r="A63" s="30"/>
      <c r="B63" s="38" t="s">
        <v>45</v>
      </c>
      <c r="C63" s="30" t="s">
        <v>42</v>
      </c>
      <c r="D63" s="36">
        <v>44602</v>
      </c>
      <c r="E63" s="33">
        <v>32995</v>
      </c>
      <c r="F63" s="37"/>
      <c r="G63" s="37"/>
      <c r="H63" s="33">
        <f t="shared" si="0"/>
        <v>32995</v>
      </c>
    </row>
    <row r="64" spans="1:10" x14ac:dyDescent="0.2">
      <c r="A64" s="12">
        <v>43</v>
      </c>
      <c r="B64" s="21" t="s">
        <v>46</v>
      </c>
      <c r="C64" s="12" t="s">
        <v>42</v>
      </c>
      <c r="D64" s="19">
        <v>44567</v>
      </c>
      <c r="E64" s="16">
        <v>1940</v>
      </c>
      <c r="F64" s="22"/>
      <c r="G64" s="22"/>
      <c r="H64" s="16">
        <f t="shared" si="0"/>
        <v>1940</v>
      </c>
    </row>
    <row r="65" spans="1:11" x14ac:dyDescent="0.2">
      <c r="A65" s="12">
        <v>44</v>
      </c>
      <c r="B65" s="21" t="s">
        <v>47</v>
      </c>
      <c r="C65" s="12" t="s">
        <v>42</v>
      </c>
      <c r="D65" s="19">
        <v>44588</v>
      </c>
      <c r="E65" s="16">
        <v>14029.34</v>
      </c>
      <c r="F65" s="22"/>
      <c r="G65" s="22">
        <v>6699.35</v>
      </c>
      <c r="H65" s="16">
        <f t="shared" si="0"/>
        <v>7329.99</v>
      </c>
      <c r="I65" s="1">
        <v>6699.35</v>
      </c>
      <c r="J65" s="1" t="s">
        <v>65</v>
      </c>
    </row>
    <row r="66" spans="1:11" x14ac:dyDescent="0.2">
      <c r="A66" s="30"/>
      <c r="B66" s="38" t="s">
        <v>47</v>
      </c>
      <c r="C66" s="30" t="s">
        <v>42</v>
      </c>
      <c r="D66" s="36">
        <v>44602</v>
      </c>
      <c r="E66" s="33">
        <v>18772.419999999998</v>
      </c>
      <c r="F66" s="39"/>
      <c r="G66" s="39"/>
      <c r="H66" s="33">
        <f t="shared" si="0"/>
        <v>18772.419999999998</v>
      </c>
    </row>
    <row r="67" spans="1:11" x14ac:dyDescent="0.2">
      <c r="A67" s="12">
        <v>45</v>
      </c>
      <c r="B67" s="21" t="s">
        <v>48</v>
      </c>
      <c r="C67" s="12" t="s">
        <v>42</v>
      </c>
      <c r="D67" s="19">
        <v>44581</v>
      </c>
      <c r="E67" s="16">
        <v>8500</v>
      </c>
      <c r="F67" s="13">
        <v>4000</v>
      </c>
      <c r="G67" s="13"/>
      <c r="H67" s="16">
        <f t="shared" si="0"/>
        <v>4500</v>
      </c>
    </row>
    <row r="68" spans="1:11" x14ac:dyDescent="0.2">
      <c r="A68" s="12">
        <v>46</v>
      </c>
      <c r="B68" s="21" t="s">
        <v>50</v>
      </c>
      <c r="C68" s="23" t="s">
        <v>42</v>
      </c>
      <c r="D68" s="19">
        <v>44588</v>
      </c>
      <c r="E68" s="16">
        <v>1497.8199999999997</v>
      </c>
      <c r="F68" s="13">
        <v>1497.82</v>
      </c>
      <c r="G68" s="13"/>
      <c r="H68" s="16">
        <f t="shared" si="0"/>
        <v>-2.2737367544323206E-13</v>
      </c>
    </row>
    <row r="69" spans="1:11" x14ac:dyDescent="0.2">
      <c r="A69" s="30"/>
      <c r="B69" s="38" t="s">
        <v>50</v>
      </c>
      <c r="C69" s="40" t="s">
        <v>42</v>
      </c>
      <c r="D69" s="36">
        <v>44602</v>
      </c>
      <c r="E69" s="33">
        <v>4796</v>
      </c>
      <c r="F69" s="34"/>
      <c r="G69" s="34"/>
      <c r="H69" s="33">
        <f t="shared" si="0"/>
        <v>4796</v>
      </c>
    </row>
    <row r="70" spans="1:11" ht="15" customHeight="1" x14ac:dyDescent="0.2">
      <c r="A70" s="12">
        <v>47</v>
      </c>
      <c r="B70" s="21" t="s">
        <v>70</v>
      </c>
      <c r="C70" s="23" t="s">
        <v>42</v>
      </c>
      <c r="D70" s="19">
        <v>44596</v>
      </c>
      <c r="E70" s="16">
        <v>6853</v>
      </c>
      <c r="F70" s="13">
        <v>3000</v>
      </c>
      <c r="G70" s="13"/>
      <c r="H70" s="16">
        <f t="shared" si="0"/>
        <v>3853</v>
      </c>
    </row>
    <row r="71" spans="1:11" ht="15" customHeight="1" x14ac:dyDescent="0.2">
      <c r="A71" s="12">
        <v>48</v>
      </c>
      <c r="B71" s="21" t="s">
        <v>76</v>
      </c>
      <c r="C71" s="23" t="s">
        <v>42</v>
      </c>
      <c r="D71" s="19">
        <v>44596</v>
      </c>
      <c r="E71" s="16">
        <v>864</v>
      </c>
      <c r="F71" s="13">
        <v>864</v>
      </c>
      <c r="G71" s="13"/>
      <c r="H71" s="16">
        <f t="shared" si="0"/>
        <v>0</v>
      </c>
    </row>
    <row r="72" spans="1:11" ht="15" customHeight="1" x14ac:dyDescent="0.2">
      <c r="A72" s="12">
        <v>49</v>
      </c>
      <c r="B72" s="21" t="s">
        <v>77</v>
      </c>
      <c r="C72" s="23" t="s">
        <v>42</v>
      </c>
      <c r="D72" s="19">
        <v>44595</v>
      </c>
      <c r="E72" s="16">
        <v>5725</v>
      </c>
      <c r="F72" s="13">
        <v>3000</v>
      </c>
      <c r="G72" s="13"/>
      <c r="H72" s="16">
        <f t="shared" si="0"/>
        <v>2725</v>
      </c>
    </row>
    <row r="73" spans="1:11" ht="15" customHeight="1" x14ac:dyDescent="0.2">
      <c r="A73" s="30"/>
      <c r="B73" s="38" t="s">
        <v>77</v>
      </c>
      <c r="C73" s="40" t="s">
        <v>42</v>
      </c>
      <c r="D73" s="36">
        <v>44602</v>
      </c>
      <c r="E73" s="41">
        <v>4450</v>
      </c>
      <c r="F73" s="34"/>
      <c r="G73" s="34"/>
      <c r="H73" s="33">
        <f t="shared" si="0"/>
        <v>4450</v>
      </c>
    </row>
    <row r="74" spans="1:11" ht="15" customHeight="1" x14ac:dyDescent="0.2">
      <c r="A74" s="30"/>
      <c r="B74" s="38" t="s">
        <v>80</v>
      </c>
      <c r="C74" s="40" t="s">
        <v>42</v>
      </c>
      <c r="D74" s="36">
        <v>44602</v>
      </c>
      <c r="E74" s="41">
        <v>2462.8000000000002</v>
      </c>
      <c r="F74" s="34"/>
      <c r="G74" s="34"/>
      <c r="H74" s="33">
        <f t="shared" si="0"/>
        <v>2462.8000000000002</v>
      </c>
    </row>
    <row r="75" spans="1:11" ht="15" customHeight="1" x14ac:dyDescent="0.2">
      <c r="A75" s="30"/>
      <c r="B75" s="38" t="s">
        <v>81</v>
      </c>
      <c r="C75" s="40" t="s">
        <v>42</v>
      </c>
      <c r="D75" s="36">
        <v>44602</v>
      </c>
      <c r="E75" s="41">
        <v>3258.72</v>
      </c>
      <c r="F75" s="34"/>
      <c r="G75" s="34"/>
      <c r="H75" s="33">
        <f t="shared" si="0"/>
        <v>3258.72</v>
      </c>
    </row>
    <row r="76" spans="1:11" ht="15" customHeight="1" x14ac:dyDescent="0.2">
      <c r="A76" s="30"/>
      <c r="B76" s="38" t="s">
        <v>55</v>
      </c>
      <c r="C76" s="40" t="s">
        <v>42</v>
      </c>
      <c r="D76" s="36">
        <v>44602</v>
      </c>
      <c r="E76" s="41">
        <v>11835</v>
      </c>
      <c r="F76" s="34"/>
      <c r="G76" s="34"/>
      <c r="H76" s="33">
        <f t="shared" si="0"/>
        <v>11835</v>
      </c>
    </row>
    <row r="77" spans="1:11" ht="15" customHeight="1" x14ac:dyDescent="0.2">
      <c r="A77" s="30"/>
      <c r="B77" s="38" t="s">
        <v>82</v>
      </c>
      <c r="C77" s="40" t="s">
        <v>42</v>
      </c>
      <c r="D77" s="36">
        <v>44602</v>
      </c>
      <c r="E77" s="41">
        <v>2155.1999999999998</v>
      </c>
      <c r="F77" s="34"/>
      <c r="G77" s="34"/>
      <c r="H77" s="33">
        <f t="shared" si="0"/>
        <v>2155.1999999999998</v>
      </c>
    </row>
    <row r="78" spans="1:11" ht="15" customHeight="1" x14ac:dyDescent="0.2">
      <c r="A78" s="12"/>
      <c r="B78" s="24"/>
      <c r="C78" s="24"/>
      <c r="D78" s="24" t="s">
        <v>57</v>
      </c>
      <c r="E78" s="25">
        <f>SUM(E4:E77)</f>
        <v>407108.44</v>
      </c>
      <c r="F78" s="26">
        <f>SUM(F4:F77)</f>
        <v>57030.39</v>
      </c>
      <c r="G78" s="26">
        <f>SUM(G4:G77)</f>
        <v>31108.25</v>
      </c>
      <c r="H78" s="16">
        <f>SUM(H4:H77)</f>
        <v>318969.8</v>
      </c>
    </row>
    <row r="79" spans="1:11" ht="17.100000000000001" customHeight="1" x14ac:dyDescent="0.2">
      <c r="A79" s="3"/>
      <c r="K79" s="28"/>
    </row>
    <row r="80" spans="1:11" x14ac:dyDescent="0.2">
      <c r="B80" s="3" t="s">
        <v>58</v>
      </c>
      <c r="C80" s="3"/>
      <c r="D80" s="3" t="s">
        <v>59</v>
      </c>
      <c r="E80" s="3"/>
      <c r="F80" s="29" t="s">
        <v>60</v>
      </c>
      <c r="G80" s="29"/>
    </row>
    <row r="81" spans="2:7" x14ac:dyDescent="0.2">
      <c r="B81" s="9" t="s">
        <v>61</v>
      </c>
      <c r="C81" s="3"/>
      <c r="D81" s="3" t="s">
        <v>62</v>
      </c>
      <c r="E81" s="3"/>
      <c r="F81" s="29" t="s">
        <v>63</v>
      </c>
      <c r="G81" s="29"/>
    </row>
  </sheetData>
  <autoFilter ref="A1:H78"/>
  <pageMargins left="0" right="0" top="0" bottom="0" header="0" footer="0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view="pageBreakPreview" topLeftCell="A58" zoomScale="60" zoomScaleNormal="100" workbookViewId="0">
      <selection activeCell="H77" sqref="H77"/>
    </sheetView>
  </sheetViews>
  <sheetFormatPr defaultColWidth="8.85546875" defaultRowHeight="14.25" x14ac:dyDescent="0.2"/>
  <cols>
    <col min="1" max="1" width="5.42578125" style="1" customWidth="1"/>
    <col min="2" max="2" width="24.5703125" style="1" customWidth="1"/>
    <col min="3" max="3" width="10.5703125" style="1" customWidth="1"/>
    <col min="4" max="4" width="13.85546875" style="1" customWidth="1"/>
    <col min="5" max="5" width="15.140625" style="1" bestFit="1" customWidth="1"/>
    <col min="6" max="6" width="20.7109375" style="27" bestFit="1" customWidth="1"/>
    <col min="7" max="7" width="15.140625" style="27" bestFit="1" customWidth="1"/>
    <col min="8" max="8" width="14.5703125" style="1" bestFit="1" customWidth="1"/>
    <col min="9" max="9" width="13.4257812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44597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83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12">
        <v>1</v>
      </c>
      <c r="B4" s="12" t="s">
        <v>79</v>
      </c>
      <c r="C4" s="12"/>
      <c r="D4" s="12"/>
      <c r="E4" s="16">
        <v>237</v>
      </c>
      <c r="F4" s="13">
        <v>237</v>
      </c>
      <c r="G4" s="13"/>
      <c r="H4" s="16">
        <f>E4-F4-G4</f>
        <v>0</v>
      </c>
    </row>
    <row r="5" spans="1:10" x14ac:dyDescent="0.2">
      <c r="A5" s="12">
        <v>2</v>
      </c>
      <c r="B5" s="17" t="s">
        <v>13</v>
      </c>
      <c r="C5" s="12" t="s">
        <v>12</v>
      </c>
      <c r="D5" s="15">
        <v>44586</v>
      </c>
      <c r="E5" s="16">
        <v>8406.4</v>
      </c>
      <c r="F5" s="13">
        <v>1000</v>
      </c>
      <c r="G5" s="13">
        <v>1650</v>
      </c>
      <c r="H5" s="16">
        <f t="shared" ref="H5:H79" si="0">E5-F5-G5</f>
        <v>5756.4</v>
      </c>
      <c r="I5" s="1">
        <f>2800+1500</f>
        <v>4300</v>
      </c>
      <c r="J5" s="1" t="s">
        <v>65</v>
      </c>
    </row>
    <row r="6" spans="1:10" x14ac:dyDescent="0.2">
      <c r="A6" s="12">
        <v>3</v>
      </c>
      <c r="B6" s="17" t="s">
        <v>13</v>
      </c>
      <c r="C6" s="12" t="s">
        <v>12</v>
      </c>
      <c r="D6" s="15">
        <v>44593</v>
      </c>
      <c r="E6" s="16">
        <v>12148.6</v>
      </c>
      <c r="F6" s="13"/>
      <c r="G6" s="13"/>
      <c r="H6" s="16">
        <f t="shared" si="0"/>
        <v>12148.6</v>
      </c>
    </row>
    <row r="7" spans="1:10" x14ac:dyDescent="0.2">
      <c r="A7" s="12">
        <v>4</v>
      </c>
      <c r="B7" s="17" t="s">
        <v>13</v>
      </c>
      <c r="C7" s="12" t="s">
        <v>12</v>
      </c>
      <c r="D7" s="15">
        <v>44600</v>
      </c>
      <c r="E7" s="16">
        <v>2564</v>
      </c>
      <c r="F7" s="13"/>
      <c r="G7" s="13">
        <v>2564</v>
      </c>
      <c r="H7" s="16">
        <f t="shared" si="0"/>
        <v>0</v>
      </c>
    </row>
    <row r="8" spans="1:10" x14ac:dyDescent="0.2">
      <c r="A8" s="30"/>
      <c r="B8" s="31" t="s">
        <v>13</v>
      </c>
      <c r="C8" s="30" t="s">
        <v>12</v>
      </c>
      <c r="D8" s="32">
        <v>44607</v>
      </c>
      <c r="E8" s="33">
        <v>4202.8999999999996</v>
      </c>
      <c r="F8" s="34"/>
      <c r="G8" s="34"/>
      <c r="H8" s="33">
        <f t="shared" si="0"/>
        <v>4202.8999999999996</v>
      </c>
    </row>
    <row r="9" spans="1:10" x14ac:dyDescent="0.2">
      <c r="A9" s="12">
        <v>5</v>
      </c>
      <c r="B9" s="17" t="s">
        <v>75</v>
      </c>
      <c r="C9" s="12" t="s">
        <v>12</v>
      </c>
      <c r="D9" s="15">
        <v>44600</v>
      </c>
      <c r="E9" s="16">
        <v>1602.2</v>
      </c>
      <c r="F9" s="13">
        <v>600</v>
      </c>
      <c r="G9" s="13">
        <v>522.34</v>
      </c>
      <c r="H9" s="16">
        <f t="shared" si="0"/>
        <v>479.86</v>
      </c>
      <c r="I9" s="1">
        <v>533</v>
      </c>
      <c r="J9" s="1" t="s">
        <v>65</v>
      </c>
    </row>
    <row r="10" spans="1:10" x14ac:dyDescent="0.2">
      <c r="A10" s="12">
        <v>6</v>
      </c>
      <c r="B10" s="17" t="s">
        <v>16</v>
      </c>
      <c r="C10" s="12" t="s">
        <v>12</v>
      </c>
      <c r="D10" s="15">
        <v>44580</v>
      </c>
      <c r="E10" s="16">
        <v>4956.25</v>
      </c>
      <c r="F10" s="13">
        <v>2500</v>
      </c>
      <c r="G10" s="13"/>
      <c r="H10" s="16">
        <f t="shared" si="0"/>
        <v>2456.25</v>
      </c>
    </row>
    <row r="11" spans="1:10" x14ac:dyDescent="0.2">
      <c r="A11" s="12">
        <v>7</v>
      </c>
      <c r="B11" s="17" t="s">
        <v>16</v>
      </c>
      <c r="C11" s="12" t="s">
        <v>12</v>
      </c>
      <c r="D11" s="15">
        <v>44594</v>
      </c>
      <c r="E11" s="16">
        <v>1765.4</v>
      </c>
      <c r="F11" s="13"/>
      <c r="G11" s="13"/>
      <c r="H11" s="16">
        <f t="shared" si="0"/>
        <v>1765.4</v>
      </c>
    </row>
    <row r="12" spans="1:10" x14ac:dyDescent="0.2">
      <c r="A12" s="12">
        <v>8</v>
      </c>
      <c r="B12" s="17" t="s">
        <v>16</v>
      </c>
      <c r="C12" s="12" t="s">
        <v>12</v>
      </c>
      <c r="D12" s="15">
        <v>44601</v>
      </c>
      <c r="E12" s="16">
        <v>2301.4</v>
      </c>
      <c r="F12" s="13"/>
      <c r="G12" s="13"/>
      <c r="H12" s="16">
        <f t="shared" si="0"/>
        <v>2301.4</v>
      </c>
    </row>
    <row r="13" spans="1:10" x14ac:dyDescent="0.2">
      <c r="A13" s="30"/>
      <c r="B13" s="31" t="s">
        <v>16</v>
      </c>
      <c r="C13" s="30" t="s">
        <v>12</v>
      </c>
      <c r="D13" s="32">
        <v>44608</v>
      </c>
      <c r="E13" s="33">
        <v>3072</v>
      </c>
      <c r="F13" s="34"/>
      <c r="G13" s="34"/>
      <c r="H13" s="33">
        <f t="shared" si="0"/>
        <v>3072</v>
      </c>
    </row>
    <row r="14" spans="1:10" x14ac:dyDescent="0.2">
      <c r="A14" s="12">
        <v>9</v>
      </c>
      <c r="B14" s="17" t="s">
        <v>17</v>
      </c>
      <c r="C14" s="12" t="s">
        <v>12</v>
      </c>
      <c r="D14" s="15">
        <v>44599</v>
      </c>
      <c r="E14" s="16">
        <v>8023.3</v>
      </c>
      <c r="F14" s="13">
        <v>5023</v>
      </c>
      <c r="G14" s="13"/>
      <c r="H14" s="16">
        <f t="shared" si="0"/>
        <v>3000.3</v>
      </c>
    </row>
    <row r="15" spans="1:10" x14ac:dyDescent="0.2">
      <c r="A15" s="30"/>
      <c r="B15" s="31" t="s">
        <v>17</v>
      </c>
      <c r="C15" s="30" t="s">
        <v>12</v>
      </c>
      <c r="D15" s="32">
        <v>44606</v>
      </c>
      <c r="E15" s="33">
        <v>4265</v>
      </c>
      <c r="F15" s="34"/>
      <c r="G15" s="34"/>
      <c r="H15" s="33">
        <f t="shared" si="0"/>
        <v>4265</v>
      </c>
    </row>
    <row r="16" spans="1:10" x14ac:dyDescent="0.2">
      <c r="A16" s="12">
        <v>10</v>
      </c>
      <c r="B16" s="17" t="s">
        <v>18</v>
      </c>
      <c r="C16" s="12" t="s">
        <v>12</v>
      </c>
      <c r="D16" s="15">
        <v>44564</v>
      </c>
      <c r="E16" s="16">
        <v>1388</v>
      </c>
      <c r="F16" s="13"/>
      <c r="G16" s="13"/>
      <c r="H16" s="16">
        <f t="shared" si="0"/>
        <v>1388</v>
      </c>
    </row>
    <row r="17" spans="1:10" x14ac:dyDescent="0.2">
      <c r="A17" s="12">
        <v>11</v>
      </c>
      <c r="B17" s="17" t="s">
        <v>18</v>
      </c>
      <c r="C17" s="12" t="s">
        <v>12</v>
      </c>
      <c r="D17" s="15">
        <v>44571</v>
      </c>
      <c r="E17" s="16">
        <v>3056.8</v>
      </c>
      <c r="F17" s="13"/>
      <c r="G17" s="13"/>
      <c r="H17" s="16">
        <f t="shared" si="0"/>
        <v>3056.8</v>
      </c>
    </row>
    <row r="18" spans="1:10" x14ac:dyDescent="0.2">
      <c r="A18" s="12">
        <v>12</v>
      </c>
      <c r="B18" s="17" t="s">
        <v>18</v>
      </c>
      <c r="C18" s="12" t="s">
        <v>12</v>
      </c>
      <c r="D18" s="15">
        <v>44585</v>
      </c>
      <c r="E18" s="16">
        <v>4591.2</v>
      </c>
      <c r="F18" s="13"/>
      <c r="G18" s="13"/>
      <c r="H18" s="16">
        <f t="shared" si="0"/>
        <v>4591.2</v>
      </c>
    </row>
    <row r="19" spans="1:10" x14ac:dyDescent="0.2">
      <c r="A19" s="12">
        <v>13</v>
      </c>
      <c r="B19" s="17" t="s">
        <v>18</v>
      </c>
      <c r="C19" s="12" t="s">
        <v>12</v>
      </c>
      <c r="D19" s="15">
        <v>44592</v>
      </c>
      <c r="E19" s="16">
        <v>5397.1</v>
      </c>
      <c r="F19" s="13"/>
      <c r="G19" s="13"/>
      <c r="H19" s="16">
        <f t="shared" si="0"/>
        <v>5397.1</v>
      </c>
    </row>
    <row r="20" spans="1:10" x14ac:dyDescent="0.2">
      <c r="A20" s="12">
        <v>14</v>
      </c>
      <c r="B20" s="17" t="s">
        <v>19</v>
      </c>
      <c r="C20" s="12" t="s">
        <v>12</v>
      </c>
      <c r="D20" s="15">
        <v>44580</v>
      </c>
      <c r="E20" s="16">
        <v>2660.43</v>
      </c>
      <c r="F20" s="18"/>
      <c r="G20" s="16">
        <v>2660.43</v>
      </c>
      <c r="H20" s="16">
        <f t="shared" si="0"/>
        <v>0</v>
      </c>
      <c r="I20" s="1">
        <v>17887.21</v>
      </c>
      <c r="J20" s="1" t="s">
        <v>84</v>
      </c>
    </row>
    <row r="21" spans="1:10" x14ac:dyDescent="0.2">
      <c r="A21" s="12">
        <v>15</v>
      </c>
      <c r="B21" s="17" t="s">
        <v>19</v>
      </c>
      <c r="C21" s="12" t="s">
        <v>12</v>
      </c>
      <c r="D21" s="15">
        <v>44594</v>
      </c>
      <c r="E21" s="16">
        <v>2130</v>
      </c>
      <c r="F21" s="18"/>
      <c r="G21" s="16">
        <v>2130</v>
      </c>
      <c r="H21" s="16">
        <f t="shared" si="0"/>
        <v>0</v>
      </c>
    </row>
    <row r="22" spans="1:10" x14ac:dyDescent="0.2">
      <c r="A22" s="12">
        <v>16</v>
      </c>
      <c r="B22" s="17" t="s">
        <v>19</v>
      </c>
      <c r="C22" s="12" t="s">
        <v>12</v>
      </c>
      <c r="D22" s="15">
        <v>44601</v>
      </c>
      <c r="E22" s="16">
        <v>8178</v>
      </c>
      <c r="F22" s="18"/>
      <c r="G22" s="16">
        <v>8178</v>
      </c>
      <c r="H22" s="16">
        <f t="shared" si="0"/>
        <v>0</v>
      </c>
    </row>
    <row r="23" spans="1:10" x14ac:dyDescent="0.2">
      <c r="A23" s="12">
        <v>17</v>
      </c>
      <c r="B23" s="17" t="s">
        <v>19</v>
      </c>
      <c r="C23" s="12" t="s">
        <v>12</v>
      </c>
      <c r="D23" s="15">
        <v>44608</v>
      </c>
      <c r="E23" s="16">
        <v>1298.68</v>
      </c>
      <c r="F23" s="18"/>
      <c r="G23" s="16">
        <v>1298.68</v>
      </c>
      <c r="H23" s="16">
        <f t="shared" si="0"/>
        <v>0</v>
      </c>
    </row>
    <row r="24" spans="1:10" x14ac:dyDescent="0.2">
      <c r="A24" s="12">
        <v>18</v>
      </c>
      <c r="B24" s="17" t="s">
        <v>19</v>
      </c>
      <c r="C24" s="12" t="s">
        <v>12</v>
      </c>
      <c r="D24" s="15">
        <v>44615</v>
      </c>
      <c r="E24" s="16">
        <v>2001</v>
      </c>
      <c r="F24" s="18"/>
      <c r="G24" s="16">
        <v>2001</v>
      </c>
      <c r="H24" s="16">
        <f t="shared" si="0"/>
        <v>0</v>
      </c>
    </row>
    <row r="25" spans="1:10" x14ac:dyDescent="0.2">
      <c r="A25" s="12">
        <v>19</v>
      </c>
      <c r="B25" s="17" t="s">
        <v>20</v>
      </c>
      <c r="C25" s="12" t="s">
        <v>12</v>
      </c>
      <c r="D25" s="15">
        <v>44425</v>
      </c>
      <c r="E25" s="16">
        <v>4861.3599999999997</v>
      </c>
      <c r="F25" s="18"/>
      <c r="G25" s="18"/>
      <c r="H25" s="16">
        <f t="shared" si="0"/>
        <v>4861.3599999999997</v>
      </c>
    </row>
    <row r="26" spans="1:10" x14ac:dyDescent="0.2">
      <c r="A26" s="12">
        <v>20</v>
      </c>
      <c r="B26" s="17" t="s">
        <v>21</v>
      </c>
      <c r="C26" s="12" t="s">
        <v>12</v>
      </c>
      <c r="D26" s="19">
        <v>44580</v>
      </c>
      <c r="E26" s="16">
        <v>4744.6000000000004</v>
      </c>
      <c r="F26" s="20">
        <v>600</v>
      </c>
      <c r="G26" s="20"/>
      <c r="H26" s="16">
        <f t="shared" si="0"/>
        <v>4144.6000000000004</v>
      </c>
    </row>
    <row r="27" spans="1:10" x14ac:dyDescent="0.2">
      <c r="A27" s="12">
        <v>21</v>
      </c>
      <c r="B27" s="17" t="s">
        <v>22</v>
      </c>
      <c r="C27" s="12" t="s">
        <v>12</v>
      </c>
      <c r="D27" s="19">
        <v>44594</v>
      </c>
      <c r="E27" s="16">
        <v>3390</v>
      </c>
      <c r="F27" s="20">
        <v>3390</v>
      </c>
      <c r="G27" s="20"/>
      <c r="H27" s="16">
        <f t="shared" si="0"/>
        <v>0</v>
      </c>
    </row>
    <row r="28" spans="1:10" x14ac:dyDescent="0.2">
      <c r="A28" s="12">
        <v>22</v>
      </c>
      <c r="B28" s="17" t="s">
        <v>22</v>
      </c>
      <c r="C28" s="12" t="s">
        <v>12</v>
      </c>
      <c r="D28" s="19">
        <v>44601</v>
      </c>
      <c r="E28" s="16">
        <v>9963.6</v>
      </c>
      <c r="F28" s="20"/>
      <c r="G28" s="20"/>
      <c r="H28" s="16">
        <f t="shared" si="0"/>
        <v>9963.6</v>
      </c>
    </row>
    <row r="29" spans="1:10" x14ac:dyDescent="0.2">
      <c r="A29" s="12">
        <v>23</v>
      </c>
      <c r="B29" s="17" t="s">
        <v>23</v>
      </c>
      <c r="C29" s="12" t="s">
        <v>12</v>
      </c>
      <c r="D29" s="19">
        <v>44599</v>
      </c>
      <c r="E29" s="16">
        <v>1718</v>
      </c>
      <c r="F29" s="20"/>
      <c r="G29" s="20">
        <v>1718</v>
      </c>
      <c r="H29" s="16">
        <f t="shared" si="0"/>
        <v>0</v>
      </c>
      <c r="I29" s="1">
        <v>1718</v>
      </c>
      <c r="J29" s="1" t="s">
        <v>71</v>
      </c>
    </row>
    <row r="30" spans="1:10" x14ac:dyDescent="0.2">
      <c r="A30" s="30"/>
      <c r="B30" s="31" t="s">
        <v>23</v>
      </c>
      <c r="C30" s="30" t="s">
        <v>12</v>
      </c>
      <c r="D30" s="36">
        <v>44606</v>
      </c>
      <c r="E30" s="33">
        <v>1543.8</v>
      </c>
      <c r="F30" s="37"/>
      <c r="G30" s="37"/>
      <c r="H30" s="33">
        <f t="shared" si="0"/>
        <v>1543.8</v>
      </c>
    </row>
    <row r="31" spans="1:10" x14ac:dyDescent="0.2">
      <c r="A31" s="12">
        <v>24</v>
      </c>
      <c r="B31" s="17" t="s">
        <v>24</v>
      </c>
      <c r="C31" s="12" t="s">
        <v>12</v>
      </c>
      <c r="D31" s="19">
        <v>44593</v>
      </c>
      <c r="E31" s="16">
        <v>2449</v>
      </c>
      <c r="F31" s="20">
        <v>2449</v>
      </c>
      <c r="G31" s="20"/>
      <c r="H31" s="16">
        <f t="shared" si="0"/>
        <v>0</v>
      </c>
    </row>
    <row r="32" spans="1:10" x14ac:dyDescent="0.2">
      <c r="A32" s="12">
        <v>25</v>
      </c>
      <c r="B32" s="17" t="s">
        <v>24</v>
      </c>
      <c r="C32" s="12" t="s">
        <v>12</v>
      </c>
      <c r="D32" s="19">
        <v>44600</v>
      </c>
      <c r="E32" s="16">
        <v>1308</v>
      </c>
      <c r="F32" s="20"/>
      <c r="G32" s="20"/>
      <c r="H32" s="16">
        <f t="shared" si="0"/>
        <v>1308</v>
      </c>
    </row>
    <row r="33" spans="1:10" x14ac:dyDescent="0.2">
      <c r="A33" s="30"/>
      <c r="B33" s="31" t="s">
        <v>24</v>
      </c>
      <c r="C33" s="30" t="s">
        <v>12</v>
      </c>
      <c r="D33" s="36">
        <v>44607</v>
      </c>
      <c r="E33" s="33">
        <v>2974</v>
      </c>
      <c r="F33" s="37"/>
      <c r="G33" s="37"/>
      <c r="H33" s="33">
        <f t="shared" si="0"/>
        <v>2974</v>
      </c>
    </row>
    <row r="34" spans="1:10" x14ac:dyDescent="0.2">
      <c r="A34" s="12">
        <v>26</v>
      </c>
      <c r="B34" s="21" t="s">
        <v>25</v>
      </c>
      <c r="C34" s="12" t="s">
        <v>12</v>
      </c>
      <c r="D34" s="19">
        <v>44578</v>
      </c>
      <c r="E34" s="16">
        <v>5844.96</v>
      </c>
      <c r="F34" s="22">
        <v>2000</v>
      </c>
      <c r="G34" s="22"/>
      <c r="H34" s="16">
        <f t="shared" si="0"/>
        <v>3844.96</v>
      </c>
    </row>
    <row r="35" spans="1:10" x14ac:dyDescent="0.2">
      <c r="A35" s="12">
        <v>27</v>
      </c>
      <c r="B35" s="21" t="s">
        <v>25</v>
      </c>
      <c r="C35" s="12" t="s">
        <v>12</v>
      </c>
      <c r="D35" s="19">
        <v>44599</v>
      </c>
      <c r="E35" s="16">
        <v>9439.2999999999993</v>
      </c>
      <c r="F35" s="22"/>
      <c r="G35" s="22"/>
      <c r="H35" s="16">
        <f t="shared" si="0"/>
        <v>9439.2999999999993</v>
      </c>
    </row>
    <row r="36" spans="1:10" x14ac:dyDescent="0.2">
      <c r="A36" s="12">
        <v>28</v>
      </c>
      <c r="B36" s="21" t="s">
        <v>26</v>
      </c>
      <c r="C36" s="12" t="s">
        <v>12</v>
      </c>
      <c r="D36" s="19">
        <v>44587</v>
      </c>
      <c r="E36" s="16">
        <v>3707</v>
      </c>
      <c r="F36" s="22">
        <v>1397</v>
      </c>
      <c r="G36" s="22"/>
      <c r="H36" s="16">
        <f t="shared" si="0"/>
        <v>2310</v>
      </c>
    </row>
    <row r="37" spans="1:10" x14ac:dyDescent="0.2">
      <c r="A37" s="12">
        <v>29</v>
      </c>
      <c r="B37" s="21" t="s">
        <v>26</v>
      </c>
      <c r="C37" s="12" t="s">
        <v>12</v>
      </c>
      <c r="D37" s="19">
        <v>44594</v>
      </c>
      <c r="E37" s="16">
        <v>3519.6</v>
      </c>
      <c r="F37" s="22"/>
      <c r="G37" s="22"/>
      <c r="H37" s="16">
        <f t="shared" si="0"/>
        <v>3519.6</v>
      </c>
    </row>
    <row r="38" spans="1:10" x14ac:dyDescent="0.2">
      <c r="A38" s="12">
        <v>30</v>
      </c>
      <c r="B38" s="21" t="s">
        <v>26</v>
      </c>
      <c r="C38" s="12" t="s">
        <v>12</v>
      </c>
      <c r="D38" s="19">
        <v>44601</v>
      </c>
      <c r="E38" s="16">
        <v>3513.8</v>
      </c>
      <c r="F38" s="22"/>
      <c r="G38" s="22"/>
      <c r="H38" s="16">
        <f t="shared" si="0"/>
        <v>3513.8</v>
      </c>
    </row>
    <row r="39" spans="1:10" x14ac:dyDescent="0.2">
      <c r="A39" s="30"/>
      <c r="B39" s="38" t="s">
        <v>26</v>
      </c>
      <c r="C39" s="30" t="s">
        <v>12</v>
      </c>
      <c r="D39" s="36">
        <v>44608</v>
      </c>
      <c r="E39" s="33">
        <v>2507.1999999999998</v>
      </c>
      <c r="F39" s="39"/>
      <c r="G39" s="39"/>
      <c r="H39" s="33">
        <f t="shared" si="0"/>
        <v>2507.1999999999998</v>
      </c>
    </row>
    <row r="40" spans="1:10" x14ac:dyDescent="0.2">
      <c r="A40" s="12">
        <v>31</v>
      </c>
      <c r="B40" s="21" t="s">
        <v>27</v>
      </c>
      <c r="C40" s="12" t="s">
        <v>12</v>
      </c>
      <c r="D40" s="19">
        <v>44593</v>
      </c>
      <c r="E40" s="16">
        <v>6000</v>
      </c>
      <c r="F40" s="22">
        <v>6000</v>
      </c>
      <c r="G40" s="22"/>
      <c r="H40" s="16">
        <f t="shared" si="0"/>
        <v>0</v>
      </c>
    </row>
    <row r="41" spans="1:10" x14ac:dyDescent="0.2">
      <c r="A41" s="12">
        <v>32</v>
      </c>
      <c r="B41" s="21" t="s">
        <v>27</v>
      </c>
      <c r="C41" s="12" t="s">
        <v>12</v>
      </c>
      <c r="D41" s="19">
        <v>44600</v>
      </c>
      <c r="E41" s="16">
        <v>7994.2</v>
      </c>
      <c r="F41" s="22">
        <v>2000</v>
      </c>
      <c r="G41" s="22"/>
      <c r="H41" s="16">
        <f t="shared" si="0"/>
        <v>5994.2</v>
      </c>
    </row>
    <row r="42" spans="1:10" x14ac:dyDescent="0.2">
      <c r="A42" s="30"/>
      <c r="B42" s="38" t="s">
        <v>27</v>
      </c>
      <c r="C42" s="30" t="s">
        <v>12</v>
      </c>
      <c r="D42" s="36">
        <v>44607</v>
      </c>
      <c r="E42" s="33">
        <v>7928.3</v>
      </c>
      <c r="F42" s="39"/>
      <c r="G42" s="39"/>
      <c r="H42" s="33">
        <f t="shared" si="0"/>
        <v>7928.3</v>
      </c>
    </row>
    <row r="43" spans="1:10" x14ac:dyDescent="0.2">
      <c r="A43" s="12">
        <v>33</v>
      </c>
      <c r="B43" s="21" t="s">
        <v>31</v>
      </c>
      <c r="C43" s="12" t="s">
        <v>12</v>
      </c>
      <c r="D43" s="19">
        <v>44599</v>
      </c>
      <c r="E43" s="16">
        <v>5163</v>
      </c>
      <c r="F43" s="22">
        <v>5163</v>
      </c>
      <c r="G43" s="22"/>
      <c r="H43" s="16">
        <f t="shared" si="0"/>
        <v>0</v>
      </c>
    </row>
    <row r="44" spans="1:10" x14ac:dyDescent="0.2">
      <c r="A44" s="30"/>
      <c r="B44" s="38" t="s">
        <v>31</v>
      </c>
      <c r="C44" s="30" t="s">
        <v>12</v>
      </c>
      <c r="D44" s="36">
        <v>44606</v>
      </c>
      <c r="E44" s="33">
        <v>3236</v>
      </c>
      <c r="F44" s="39"/>
      <c r="G44" s="39"/>
      <c r="H44" s="33">
        <f t="shared" si="0"/>
        <v>3236</v>
      </c>
    </row>
    <row r="45" spans="1:10" x14ac:dyDescent="0.2">
      <c r="A45" s="12">
        <v>34</v>
      </c>
      <c r="B45" s="21" t="s">
        <v>34</v>
      </c>
      <c r="C45" s="12" t="s">
        <v>12</v>
      </c>
      <c r="D45" s="19">
        <v>44565</v>
      </c>
      <c r="E45" s="16">
        <v>877.4</v>
      </c>
      <c r="F45" s="22"/>
      <c r="G45" s="22"/>
      <c r="H45" s="16">
        <f t="shared" si="0"/>
        <v>877.4</v>
      </c>
    </row>
    <row r="46" spans="1:10" x14ac:dyDescent="0.2">
      <c r="A46" s="12">
        <v>35</v>
      </c>
      <c r="B46" s="21" t="s">
        <v>73</v>
      </c>
      <c r="C46" s="12" t="s">
        <v>12</v>
      </c>
      <c r="D46" s="19">
        <v>44586</v>
      </c>
      <c r="E46" s="16">
        <v>22159.9</v>
      </c>
      <c r="F46" s="22">
        <v>12159.9</v>
      </c>
      <c r="G46" s="22">
        <v>10000</v>
      </c>
      <c r="H46" s="16">
        <f t="shared" si="0"/>
        <v>0</v>
      </c>
      <c r="I46" s="1">
        <v>10000</v>
      </c>
      <c r="J46" s="1" t="s">
        <v>71</v>
      </c>
    </row>
    <row r="47" spans="1:10" x14ac:dyDescent="0.2">
      <c r="A47" s="12">
        <v>36</v>
      </c>
      <c r="B47" s="21" t="s">
        <v>68</v>
      </c>
      <c r="C47" s="12" t="s">
        <v>12</v>
      </c>
      <c r="D47" s="19">
        <v>44600</v>
      </c>
      <c r="E47" s="16">
        <v>1011.6</v>
      </c>
      <c r="F47" s="22">
        <v>1011.6</v>
      </c>
      <c r="G47" s="22"/>
      <c r="H47" s="16">
        <f t="shared" si="0"/>
        <v>0</v>
      </c>
    </row>
    <row r="48" spans="1:10" x14ac:dyDescent="0.2">
      <c r="A48" s="12">
        <v>37</v>
      </c>
      <c r="B48" s="21" t="s">
        <v>66</v>
      </c>
      <c r="C48" s="12" t="s">
        <v>12</v>
      </c>
      <c r="D48" s="19">
        <v>44599</v>
      </c>
      <c r="E48" s="16">
        <v>755</v>
      </c>
      <c r="F48" s="22">
        <v>755</v>
      </c>
      <c r="G48" s="22"/>
      <c r="H48" s="16">
        <f t="shared" si="0"/>
        <v>0</v>
      </c>
    </row>
    <row r="49" spans="1:10" x14ac:dyDescent="0.2">
      <c r="A49" s="12">
        <v>38</v>
      </c>
      <c r="B49" s="21" t="s">
        <v>37</v>
      </c>
      <c r="C49" s="12" t="s">
        <v>12</v>
      </c>
      <c r="D49" s="19">
        <v>44601</v>
      </c>
      <c r="E49" s="16">
        <v>3055.2</v>
      </c>
      <c r="F49" s="22">
        <v>3055.2</v>
      </c>
      <c r="G49" s="22"/>
      <c r="H49" s="16">
        <f t="shared" si="0"/>
        <v>0</v>
      </c>
    </row>
    <row r="50" spans="1:10" x14ac:dyDescent="0.2">
      <c r="A50" s="12">
        <v>39</v>
      </c>
      <c r="B50" s="21" t="s">
        <v>67</v>
      </c>
      <c r="C50" s="12" t="s">
        <v>12</v>
      </c>
      <c r="D50" s="19">
        <v>44601</v>
      </c>
      <c r="E50" s="16">
        <v>4071.4</v>
      </c>
      <c r="F50" s="22">
        <v>4071.4</v>
      </c>
      <c r="G50" s="22"/>
      <c r="H50" s="16">
        <f t="shared" si="0"/>
        <v>0</v>
      </c>
    </row>
    <row r="51" spans="1:10" x14ac:dyDescent="0.2">
      <c r="A51" s="30"/>
      <c r="B51" s="38" t="s">
        <v>67</v>
      </c>
      <c r="C51" s="30" t="s">
        <v>12</v>
      </c>
      <c r="D51" s="36">
        <v>44608</v>
      </c>
      <c r="E51" s="33">
        <v>1273</v>
      </c>
      <c r="F51" s="39"/>
      <c r="G51" s="39"/>
      <c r="H51" s="33">
        <f t="shared" si="0"/>
        <v>1273</v>
      </c>
    </row>
    <row r="52" spans="1:10" x14ac:dyDescent="0.2">
      <c r="A52" s="30"/>
      <c r="B52" s="38" t="s">
        <v>67</v>
      </c>
      <c r="C52" s="30" t="s">
        <v>12</v>
      </c>
      <c r="D52" s="36">
        <v>44606</v>
      </c>
      <c r="E52" s="33">
        <v>3650.4</v>
      </c>
      <c r="F52" s="39"/>
      <c r="G52" s="39"/>
      <c r="H52" s="33">
        <f t="shared" si="0"/>
        <v>3650.4</v>
      </c>
    </row>
    <row r="53" spans="1:10" x14ac:dyDescent="0.2">
      <c r="A53" s="12">
        <v>40</v>
      </c>
      <c r="B53" s="17" t="s">
        <v>41</v>
      </c>
      <c r="C53" s="12" t="s">
        <v>42</v>
      </c>
      <c r="D53" s="15"/>
      <c r="E53" s="16">
        <v>2550</v>
      </c>
      <c r="F53" s="13"/>
      <c r="G53" s="13"/>
      <c r="H53" s="16">
        <f t="shared" si="0"/>
        <v>2550</v>
      </c>
    </row>
    <row r="54" spans="1:10" x14ac:dyDescent="0.2">
      <c r="A54" s="12">
        <v>41</v>
      </c>
      <c r="B54" s="21" t="s">
        <v>43</v>
      </c>
      <c r="C54" s="12" t="s">
        <v>42</v>
      </c>
      <c r="D54" s="19">
        <v>44596</v>
      </c>
      <c r="E54" s="16">
        <v>308.8</v>
      </c>
      <c r="F54" s="22">
        <v>308.8</v>
      </c>
      <c r="G54" s="22"/>
      <c r="H54" s="16">
        <f t="shared" si="0"/>
        <v>0</v>
      </c>
    </row>
    <row r="55" spans="1:10" x14ac:dyDescent="0.2">
      <c r="A55" s="30"/>
      <c r="B55" s="38" t="s">
        <v>43</v>
      </c>
      <c r="C55" s="30" t="s">
        <v>42</v>
      </c>
      <c r="D55" s="36">
        <v>44610</v>
      </c>
      <c r="E55" s="33">
        <v>1028</v>
      </c>
      <c r="F55" s="39"/>
      <c r="G55" s="39"/>
      <c r="H55" s="33">
        <f t="shared" si="0"/>
        <v>1028</v>
      </c>
    </row>
    <row r="56" spans="1:10" x14ac:dyDescent="0.2">
      <c r="A56" s="12">
        <v>42</v>
      </c>
      <c r="B56" s="21" t="s">
        <v>44</v>
      </c>
      <c r="C56" s="12" t="s">
        <v>42</v>
      </c>
      <c r="D56" s="19">
        <v>44602</v>
      </c>
      <c r="E56" s="16">
        <v>248.4</v>
      </c>
      <c r="F56" s="22">
        <v>248.4</v>
      </c>
      <c r="G56" s="22"/>
      <c r="H56" s="16">
        <f t="shared" si="0"/>
        <v>0</v>
      </c>
    </row>
    <row r="57" spans="1:10" x14ac:dyDescent="0.2">
      <c r="A57" s="30"/>
      <c r="B57" s="38" t="s">
        <v>44</v>
      </c>
      <c r="C57" s="30" t="s">
        <v>42</v>
      </c>
      <c r="D57" s="36">
        <v>44609</v>
      </c>
      <c r="E57" s="33">
        <v>264</v>
      </c>
      <c r="F57" s="39"/>
      <c r="G57" s="39"/>
      <c r="H57" s="33">
        <f t="shared" si="0"/>
        <v>264</v>
      </c>
    </row>
    <row r="58" spans="1:10" ht="13.5" customHeight="1" x14ac:dyDescent="0.2">
      <c r="A58" s="12">
        <v>43</v>
      </c>
      <c r="B58" s="21" t="s">
        <v>45</v>
      </c>
      <c r="C58" s="12" t="s">
        <v>42</v>
      </c>
      <c r="D58" s="19">
        <v>44581</v>
      </c>
      <c r="E58" s="16">
        <v>29068</v>
      </c>
      <c r="F58" s="20"/>
      <c r="G58" s="20">
        <v>0</v>
      </c>
      <c r="H58" s="16">
        <f t="shared" si="0"/>
        <v>29068</v>
      </c>
    </row>
    <row r="59" spans="1:10" x14ac:dyDescent="0.2">
      <c r="A59" s="12">
        <v>44</v>
      </c>
      <c r="B59" s="21" t="s">
        <v>45</v>
      </c>
      <c r="C59" s="12" t="s">
        <v>42</v>
      </c>
      <c r="D59" s="19">
        <v>44595</v>
      </c>
      <c r="E59" s="16">
        <v>11000</v>
      </c>
      <c r="F59" s="20"/>
      <c r="G59" s="20">
        <f>2000+2000+2000+2000+2000+1000</f>
        <v>11000</v>
      </c>
      <c r="H59" s="16">
        <f t="shared" si="0"/>
        <v>0</v>
      </c>
      <c r="I59" s="1" t="s">
        <v>71</v>
      </c>
    </row>
    <row r="60" spans="1:10" x14ac:dyDescent="0.2">
      <c r="A60" s="12">
        <v>45</v>
      </c>
      <c r="B60" s="21" t="s">
        <v>45</v>
      </c>
      <c r="C60" s="12" t="s">
        <v>42</v>
      </c>
      <c r="D60" s="19">
        <v>44602</v>
      </c>
      <c r="E60" s="16">
        <v>32995</v>
      </c>
      <c r="F60" s="20"/>
      <c r="G60" s="20"/>
      <c r="H60" s="16">
        <f t="shared" si="0"/>
        <v>32995</v>
      </c>
    </row>
    <row r="61" spans="1:10" x14ac:dyDescent="0.2">
      <c r="A61" s="12">
        <v>46</v>
      </c>
      <c r="B61" s="21" t="s">
        <v>46</v>
      </c>
      <c r="C61" s="12" t="s">
        <v>42</v>
      </c>
      <c r="D61" s="19">
        <v>44567</v>
      </c>
      <c r="E61" s="16">
        <v>1940</v>
      </c>
      <c r="F61" s="22">
        <v>1040</v>
      </c>
      <c r="G61" s="22"/>
      <c r="H61" s="16">
        <f t="shared" si="0"/>
        <v>900</v>
      </c>
    </row>
    <row r="62" spans="1:10" x14ac:dyDescent="0.2">
      <c r="A62" s="12">
        <v>47</v>
      </c>
      <c r="B62" s="21" t="s">
        <v>47</v>
      </c>
      <c r="C62" s="12" t="s">
        <v>42</v>
      </c>
      <c r="D62" s="19">
        <v>44588</v>
      </c>
      <c r="E62" s="16">
        <v>7329.99</v>
      </c>
      <c r="F62" s="22"/>
      <c r="G62" s="22">
        <v>7329.99</v>
      </c>
      <c r="H62" s="16">
        <f t="shared" si="0"/>
        <v>0</v>
      </c>
      <c r="I62" s="1">
        <v>9665.49</v>
      </c>
      <c r="J62" s="1" t="s">
        <v>65</v>
      </c>
    </row>
    <row r="63" spans="1:10" x14ac:dyDescent="0.2">
      <c r="A63" s="12">
        <v>48</v>
      </c>
      <c r="B63" s="21" t="s">
        <v>47</v>
      </c>
      <c r="C63" s="12" t="s">
        <v>42</v>
      </c>
      <c r="D63" s="19">
        <v>44602</v>
      </c>
      <c r="E63" s="16">
        <v>18772.419999999998</v>
      </c>
      <c r="F63" s="22"/>
      <c r="G63" s="22">
        <v>2335.5</v>
      </c>
      <c r="H63" s="16">
        <f t="shared" si="0"/>
        <v>16436.919999999998</v>
      </c>
    </row>
    <row r="64" spans="1:10" x14ac:dyDescent="0.2">
      <c r="A64" s="30"/>
      <c r="B64" s="38" t="s">
        <v>47</v>
      </c>
      <c r="C64" s="30" t="s">
        <v>42</v>
      </c>
      <c r="D64" s="36">
        <v>44609</v>
      </c>
      <c r="E64" s="33">
        <v>8684.5</v>
      </c>
      <c r="F64" s="39"/>
      <c r="G64" s="39"/>
      <c r="H64" s="33">
        <f t="shared" si="0"/>
        <v>8684.5</v>
      </c>
    </row>
    <row r="65" spans="1:10" x14ac:dyDescent="0.2">
      <c r="A65" s="12">
        <v>49</v>
      </c>
      <c r="B65" s="21" t="s">
        <v>48</v>
      </c>
      <c r="C65" s="12" t="s">
        <v>42</v>
      </c>
      <c r="D65" s="19">
        <v>44581</v>
      </c>
      <c r="E65" s="16">
        <v>4500</v>
      </c>
      <c r="F65" s="13">
        <v>4500</v>
      </c>
      <c r="G65" s="13"/>
      <c r="H65" s="16">
        <f t="shared" si="0"/>
        <v>0</v>
      </c>
    </row>
    <row r="66" spans="1:10" x14ac:dyDescent="0.2">
      <c r="A66" s="30"/>
      <c r="B66" s="38" t="s">
        <v>48</v>
      </c>
      <c r="C66" s="30" t="s">
        <v>42</v>
      </c>
      <c r="D66" s="36">
        <v>44609</v>
      </c>
      <c r="E66" s="33">
        <v>468</v>
      </c>
      <c r="F66" s="34"/>
      <c r="G66" s="34"/>
      <c r="H66" s="33">
        <f t="shared" si="0"/>
        <v>468</v>
      </c>
    </row>
    <row r="67" spans="1:10" x14ac:dyDescent="0.2">
      <c r="A67" s="12">
        <v>50</v>
      </c>
      <c r="B67" s="21" t="s">
        <v>50</v>
      </c>
      <c r="C67" s="23" t="s">
        <v>42</v>
      </c>
      <c r="D67" s="19">
        <v>44602</v>
      </c>
      <c r="E67" s="16">
        <v>4796</v>
      </c>
      <c r="F67" s="13"/>
      <c r="G67" s="13">
        <v>4796</v>
      </c>
      <c r="H67" s="16">
        <f t="shared" si="0"/>
        <v>0</v>
      </c>
      <c r="I67" s="1">
        <v>4796</v>
      </c>
      <c r="J67" s="1" t="s">
        <v>71</v>
      </c>
    </row>
    <row r="68" spans="1:10" x14ac:dyDescent="0.2">
      <c r="A68" s="30"/>
      <c r="B68" s="38" t="s">
        <v>50</v>
      </c>
      <c r="C68" s="40" t="s">
        <v>42</v>
      </c>
      <c r="D68" s="36">
        <v>44609</v>
      </c>
      <c r="E68" s="33">
        <v>2904.2</v>
      </c>
      <c r="F68" s="34"/>
      <c r="G68" s="34"/>
      <c r="H68" s="33">
        <f t="shared" si="0"/>
        <v>2904.2</v>
      </c>
    </row>
    <row r="69" spans="1:10" ht="15" customHeight="1" x14ac:dyDescent="0.2">
      <c r="A69" s="12">
        <v>51</v>
      </c>
      <c r="B69" s="21" t="s">
        <v>70</v>
      </c>
      <c r="C69" s="23" t="s">
        <v>42</v>
      </c>
      <c r="D69" s="19">
        <v>44596</v>
      </c>
      <c r="E69" s="16">
        <v>3853</v>
      </c>
      <c r="F69" s="13">
        <v>2500</v>
      </c>
      <c r="G69" s="13"/>
      <c r="H69" s="16">
        <f t="shared" si="0"/>
        <v>1353</v>
      </c>
    </row>
    <row r="70" spans="1:10" ht="15" customHeight="1" x14ac:dyDescent="0.2">
      <c r="A70" s="12">
        <v>52</v>
      </c>
      <c r="B70" s="21" t="s">
        <v>77</v>
      </c>
      <c r="C70" s="23" t="s">
        <v>42</v>
      </c>
      <c r="D70" s="19">
        <v>44595</v>
      </c>
      <c r="E70" s="16">
        <v>2725</v>
      </c>
      <c r="F70" s="13">
        <v>1000</v>
      </c>
      <c r="G70" s="13">
        <v>1725</v>
      </c>
      <c r="H70" s="16">
        <f t="shared" si="0"/>
        <v>0</v>
      </c>
      <c r="I70" s="1">
        <v>1725</v>
      </c>
      <c r="J70" s="1" t="s">
        <v>71</v>
      </c>
    </row>
    <row r="71" spans="1:10" ht="15" customHeight="1" x14ac:dyDescent="0.2">
      <c r="A71" s="12">
        <v>53</v>
      </c>
      <c r="B71" s="21" t="s">
        <v>77</v>
      </c>
      <c r="C71" s="23" t="s">
        <v>42</v>
      </c>
      <c r="D71" s="19">
        <v>44602</v>
      </c>
      <c r="E71" s="16">
        <v>4450</v>
      </c>
      <c r="F71" s="13"/>
      <c r="G71" s="13"/>
      <c r="H71" s="16">
        <f t="shared" si="0"/>
        <v>4450</v>
      </c>
    </row>
    <row r="72" spans="1:10" ht="15" customHeight="1" x14ac:dyDescent="0.2">
      <c r="A72" s="12">
        <v>54</v>
      </c>
      <c r="B72" s="21" t="s">
        <v>80</v>
      </c>
      <c r="C72" s="23" t="s">
        <v>42</v>
      </c>
      <c r="D72" s="19">
        <v>44602</v>
      </c>
      <c r="E72" s="16">
        <v>2462.8000000000002</v>
      </c>
      <c r="F72" s="13">
        <v>2462.8000000000002</v>
      </c>
      <c r="G72" s="13"/>
      <c r="H72" s="16">
        <f t="shared" si="0"/>
        <v>0</v>
      </c>
    </row>
    <row r="73" spans="1:10" ht="15" customHeight="1" x14ac:dyDescent="0.2">
      <c r="A73" s="30"/>
      <c r="B73" s="38" t="s">
        <v>80</v>
      </c>
      <c r="C73" s="40" t="s">
        <v>42</v>
      </c>
      <c r="D73" s="36">
        <v>44609</v>
      </c>
      <c r="E73" s="33">
        <v>500</v>
      </c>
      <c r="F73" s="34"/>
      <c r="G73" s="34"/>
      <c r="H73" s="33">
        <f t="shared" si="0"/>
        <v>500</v>
      </c>
    </row>
    <row r="74" spans="1:10" ht="15" customHeight="1" x14ac:dyDescent="0.2">
      <c r="A74" s="12">
        <v>55</v>
      </c>
      <c r="B74" s="21" t="s">
        <v>81</v>
      </c>
      <c r="C74" s="23" t="s">
        <v>42</v>
      </c>
      <c r="D74" s="19">
        <v>44602</v>
      </c>
      <c r="E74" s="16">
        <v>3258.72</v>
      </c>
      <c r="F74" s="13">
        <v>3258.72</v>
      </c>
      <c r="G74" s="13"/>
      <c r="H74" s="16">
        <f t="shared" si="0"/>
        <v>0</v>
      </c>
    </row>
    <row r="75" spans="1:10" ht="15" customHeight="1" x14ac:dyDescent="0.2">
      <c r="A75" s="30"/>
      <c r="B75" s="38" t="s">
        <v>81</v>
      </c>
      <c r="C75" s="40" t="s">
        <v>42</v>
      </c>
      <c r="D75" s="36">
        <v>44609</v>
      </c>
      <c r="E75" s="33">
        <v>847.2</v>
      </c>
      <c r="F75" s="34"/>
      <c r="G75" s="34"/>
      <c r="H75" s="33">
        <f t="shared" si="0"/>
        <v>847.2</v>
      </c>
    </row>
    <row r="76" spans="1:10" ht="15" customHeight="1" x14ac:dyDescent="0.2">
      <c r="A76" s="12">
        <v>56</v>
      </c>
      <c r="B76" s="21" t="s">
        <v>55</v>
      </c>
      <c r="C76" s="23" t="s">
        <v>42</v>
      </c>
      <c r="D76" s="19">
        <v>44602</v>
      </c>
      <c r="E76" s="16">
        <v>11835</v>
      </c>
      <c r="F76" s="13">
        <v>11835</v>
      </c>
      <c r="G76" s="13"/>
      <c r="H76" s="16">
        <f t="shared" si="0"/>
        <v>0</v>
      </c>
    </row>
    <row r="77" spans="1:10" ht="15" customHeight="1" x14ac:dyDescent="0.2">
      <c r="A77" s="30"/>
      <c r="B77" s="38" t="s">
        <v>55</v>
      </c>
      <c r="C77" s="40" t="s">
        <v>42</v>
      </c>
      <c r="D77" s="36">
        <v>44609</v>
      </c>
      <c r="E77" s="33">
        <v>432</v>
      </c>
      <c r="F77" s="34"/>
      <c r="G77" s="34"/>
      <c r="H77" s="33">
        <f t="shared" si="0"/>
        <v>432</v>
      </c>
    </row>
    <row r="78" spans="1:10" ht="15" customHeight="1" x14ac:dyDescent="0.2">
      <c r="A78" s="12">
        <v>57</v>
      </c>
      <c r="B78" s="21" t="s">
        <v>82</v>
      </c>
      <c r="C78" s="23" t="s">
        <v>42</v>
      </c>
      <c r="D78" s="19">
        <v>44602</v>
      </c>
      <c r="E78" s="16">
        <v>2155.1999999999998</v>
      </c>
      <c r="F78" s="13">
        <v>2155.1999999999998</v>
      </c>
      <c r="G78" s="13"/>
      <c r="H78" s="16">
        <f t="shared" si="0"/>
        <v>0</v>
      </c>
    </row>
    <row r="79" spans="1:10" ht="15" customHeight="1" x14ac:dyDescent="0.2">
      <c r="A79" s="30"/>
      <c r="B79" s="38" t="s">
        <v>82</v>
      </c>
      <c r="C79" s="40" t="s">
        <v>42</v>
      </c>
      <c r="D79" s="36">
        <v>44609</v>
      </c>
      <c r="E79" s="41">
        <v>6473.6</v>
      </c>
      <c r="F79" s="34"/>
      <c r="G79" s="34"/>
      <c r="H79" s="33">
        <f t="shared" si="0"/>
        <v>6473.6</v>
      </c>
    </row>
    <row r="80" spans="1:10" ht="15" customHeight="1" x14ac:dyDescent="0.2">
      <c r="A80" s="12"/>
      <c r="B80" s="24"/>
      <c r="C80" s="24"/>
      <c r="D80" s="24" t="s">
        <v>57</v>
      </c>
      <c r="E80" s="25">
        <f>SUM(E4:E79)</f>
        <v>378755.10999999993</v>
      </c>
      <c r="F80" s="26">
        <f>SUM(F4:F79)</f>
        <v>82721.02</v>
      </c>
      <c r="G80" s="26">
        <f>SUM(G4:G79)</f>
        <v>59908.939999999995</v>
      </c>
      <c r="H80" s="16">
        <f>SUM(H4:H79)</f>
        <v>236125.15000000005</v>
      </c>
    </row>
    <row r="81" spans="1:11" ht="17.100000000000001" customHeight="1" x14ac:dyDescent="0.2">
      <c r="A81" s="3"/>
      <c r="K81" s="28"/>
    </row>
    <row r="82" spans="1:11" x14ac:dyDescent="0.2">
      <c r="B82" s="3" t="s">
        <v>58</v>
      </c>
      <c r="C82" s="3"/>
      <c r="D82" s="3" t="s">
        <v>59</v>
      </c>
      <c r="E82" s="3"/>
      <c r="F82" s="29" t="s">
        <v>60</v>
      </c>
      <c r="G82" s="29"/>
    </row>
    <row r="83" spans="1:11" x14ac:dyDescent="0.2">
      <c r="B83" s="9" t="s">
        <v>61</v>
      </c>
      <c r="C83" s="3"/>
      <c r="D83" s="3" t="s">
        <v>62</v>
      </c>
      <c r="E83" s="3"/>
      <c r="F83" s="29" t="s">
        <v>63</v>
      </c>
      <c r="G83" s="29"/>
    </row>
  </sheetData>
  <autoFilter ref="A1:H80"/>
  <pageMargins left="0" right="0" top="0.98425196850393704" bottom="0.98425196850393704" header="0.31496062992125984" footer="0.31496062992125984"/>
  <pageSetup paperSize="9" scale="60" orientation="portrait" r:id="rId1"/>
  <headerFooter>
    <oddHeader>Sayfa &amp;P /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view="pageBreakPreview" zoomScale="60" zoomScaleNormal="100" workbookViewId="0">
      <selection activeCell="I32" sqref="I31:I32"/>
    </sheetView>
  </sheetViews>
  <sheetFormatPr defaultColWidth="8.85546875" defaultRowHeight="14.25" x14ac:dyDescent="0.2"/>
  <cols>
    <col min="1" max="1" width="5.42578125" style="1" customWidth="1"/>
    <col min="2" max="2" width="24.5703125" style="1" customWidth="1"/>
    <col min="3" max="3" width="10.5703125" style="1" customWidth="1"/>
    <col min="4" max="4" width="13.85546875" style="1" customWidth="1"/>
    <col min="5" max="5" width="16.5703125" style="1" bestFit="1" customWidth="1"/>
    <col min="6" max="6" width="20.85546875" style="27" bestFit="1" customWidth="1"/>
    <col min="7" max="7" width="15.140625" style="27" bestFit="1" customWidth="1"/>
    <col min="8" max="8" width="16.140625" style="1" bestFit="1" customWidth="1"/>
    <col min="9" max="9" width="13.570312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44604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85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12">
        <v>1</v>
      </c>
      <c r="B4" s="17" t="s">
        <v>13</v>
      </c>
      <c r="C4" s="12" t="s">
        <v>12</v>
      </c>
      <c r="D4" s="15">
        <v>44586</v>
      </c>
      <c r="E4" s="16">
        <v>5756.4</v>
      </c>
      <c r="F4" s="13">
        <v>4900</v>
      </c>
      <c r="G4" s="13">
        <v>856.4</v>
      </c>
      <c r="H4" s="16">
        <f>E4-F4-G4</f>
        <v>0</v>
      </c>
      <c r="I4" s="1">
        <v>873.5</v>
      </c>
      <c r="J4" s="1" t="s">
        <v>65</v>
      </c>
    </row>
    <row r="5" spans="1:10" x14ac:dyDescent="0.2">
      <c r="A5" s="12">
        <v>2</v>
      </c>
      <c r="B5" s="17" t="s">
        <v>13</v>
      </c>
      <c r="C5" s="12" t="s">
        <v>12</v>
      </c>
      <c r="D5" s="15">
        <v>44593</v>
      </c>
      <c r="E5" s="16">
        <v>12148.6</v>
      </c>
      <c r="F5" s="13"/>
      <c r="G5" s="13"/>
      <c r="H5" s="16">
        <f t="shared" ref="H5:H66" si="0">E5-F5-G5</f>
        <v>12148.6</v>
      </c>
    </row>
    <row r="6" spans="1:10" x14ac:dyDescent="0.2">
      <c r="A6" s="12">
        <v>3</v>
      </c>
      <c r="B6" s="17" t="s">
        <v>13</v>
      </c>
      <c r="C6" s="12" t="s">
        <v>12</v>
      </c>
      <c r="D6" s="15">
        <v>44607</v>
      </c>
      <c r="E6" s="16">
        <v>4202.8999999999996</v>
      </c>
      <c r="F6" s="13"/>
      <c r="G6" s="13"/>
      <c r="H6" s="16">
        <f t="shared" si="0"/>
        <v>4202.8999999999996</v>
      </c>
    </row>
    <row r="7" spans="1:10" x14ac:dyDescent="0.2">
      <c r="A7" s="30"/>
      <c r="B7" s="31" t="s">
        <v>13</v>
      </c>
      <c r="C7" s="30" t="s">
        <v>12</v>
      </c>
      <c r="D7" s="32">
        <v>44614</v>
      </c>
      <c r="E7" s="33">
        <v>929</v>
      </c>
      <c r="F7" s="34"/>
      <c r="G7" s="34"/>
      <c r="H7" s="33">
        <f t="shared" si="0"/>
        <v>929</v>
      </c>
    </row>
    <row r="8" spans="1:10" x14ac:dyDescent="0.2">
      <c r="A8" s="12">
        <v>4</v>
      </c>
      <c r="B8" s="17" t="s">
        <v>75</v>
      </c>
      <c r="C8" s="12" t="s">
        <v>12</v>
      </c>
      <c r="D8" s="15">
        <v>44600</v>
      </c>
      <c r="E8" s="16">
        <v>479.86</v>
      </c>
      <c r="F8" s="13">
        <v>479.86</v>
      </c>
      <c r="G8" s="13"/>
      <c r="H8" s="16">
        <f t="shared" si="0"/>
        <v>0</v>
      </c>
    </row>
    <row r="9" spans="1:10" x14ac:dyDescent="0.2">
      <c r="A9" s="30"/>
      <c r="B9" s="31" t="s">
        <v>75</v>
      </c>
      <c r="C9" s="30" t="s">
        <v>12</v>
      </c>
      <c r="D9" s="32">
        <v>44614</v>
      </c>
      <c r="E9" s="33">
        <v>1489</v>
      </c>
      <c r="F9" s="34"/>
      <c r="G9" s="34"/>
      <c r="H9" s="33">
        <f t="shared" si="0"/>
        <v>1489</v>
      </c>
    </row>
    <row r="10" spans="1:10" x14ac:dyDescent="0.2">
      <c r="A10" s="12">
        <v>5</v>
      </c>
      <c r="B10" s="17" t="s">
        <v>16</v>
      </c>
      <c r="C10" s="12" t="s">
        <v>12</v>
      </c>
      <c r="D10" s="15">
        <v>44580</v>
      </c>
      <c r="E10" s="16">
        <v>2456.25</v>
      </c>
      <c r="F10" s="13">
        <v>2456.25</v>
      </c>
      <c r="G10" s="13"/>
      <c r="H10" s="16">
        <f t="shared" si="0"/>
        <v>0</v>
      </c>
    </row>
    <row r="11" spans="1:10" x14ac:dyDescent="0.2">
      <c r="A11" s="12">
        <v>6</v>
      </c>
      <c r="B11" s="17" t="s">
        <v>16</v>
      </c>
      <c r="C11" s="12" t="s">
        <v>12</v>
      </c>
      <c r="D11" s="15">
        <v>44594</v>
      </c>
      <c r="E11" s="16">
        <v>1765.4</v>
      </c>
      <c r="F11" s="13"/>
      <c r="G11" s="13"/>
      <c r="H11" s="16">
        <f t="shared" si="0"/>
        <v>1765.4</v>
      </c>
    </row>
    <row r="12" spans="1:10" x14ac:dyDescent="0.2">
      <c r="A12" s="12">
        <v>7</v>
      </c>
      <c r="B12" s="17" t="s">
        <v>16</v>
      </c>
      <c r="C12" s="12" t="s">
        <v>12</v>
      </c>
      <c r="D12" s="15">
        <v>44601</v>
      </c>
      <c r="E12" s="16">
        <v>2301.4</v>
      </c>
      <c r="F12" s="13"/>
      <c r="G12" s="13"/>
      <c r="H12" s="16">
        <f t="shared" si="0"/>
        <v>2301.4</v>
      </c>
    </row>
    <row r="13" spans="1:10" x14ac:dyDescent="0.2">
      <c r="A13" s="12">
        <v>8</v>
      </c>
      <c r="B13" s="17" t="s">
        <v>16</v>
      </c>
      <c r="C13" s="12" t="s">
        <v>12</v>
      </c>
      <c r="D13" s="15">
        <v>44608</v>
      </c>
      <c r="E13" s="16">
        <v>3072</v>
      </c>
      <c r="F13" s="13"/>
      <c r="G13" s="13"/>
      <c r="H13" s="16">
        <f t="shared" si="0"/>
        <v>3072</v>
      </c>
    </row>
    <row r="14" spans="1:10" x14ac:dyDescent="0.2">
      <c r="A14" s="12">
        <v>9</v>
      </c>
      <c r="B14" s="17" t="s">
        <v>17</v>
      </c>
      <c r="C14" s="12" t="s">
        <v>12</v>
      </c>
      <c r="D14" s="15">
        <v>44599</v>
      </c>
      <c r="E14" s="16">
        <v>3000.3</v>
      </c>
      <c r="F14" s="13">
        <v>3000.3</v>
      </c>
      <c r="G14" s="13"/>
      <c r="H14" s="16">
        <f t="shared" si="0"/>
        <v>0</v>
      </c>
    </row>
    <row r="15" spans="1:10" x14ac:dyDescent="0.2">
      <c r="A15" s="12">
        <v>10</v>
      </c>
      <c r="B15" s="17" t="s">
        <v>17</v>
      </c>
      <c r="C15" s="12" t="s">
        <v>12</v>
      </c>
      <c r="D15" s="15">
        <v>44606</v>
      </c>
      <c r="E15" s="16">
        <v>4265</v>
      </c>
      <c r="F15" s="13"/>
      <c r="G15" s="13"/>
      <c r="H15" s="16">
        <f t="shared" si="0"/>
        <v>4265</v>
      </c>
    </row>
    <row r="16" spans="1:10" x14ac:dyDescent="0.2">
      <c r="A16" s="30"/>
      <c r="B16" s="31" t="s">
        <v>17</v>
      </c>
      <c r="C16" s="30" t="s">
        <v>12</v>
      </c>
      <c r="D16" s="32">
        <v>44613</v>
      </c>
      <c r="E16" s="33">
        <v>3776.75</v>
      </c>
      <c r="F16" s="34"/>
      <c r="G16" s="34"/>
      <c r="H16" s="33">
        <f t="shared" si="0"/>
        <v>3776.75</v>
      </c>
    </row>
    <row r="17" spans="1:9" x14ac:dyDescent="0.2">
      <c r="A17" s="12">
        <v>11</v>
      </c>
      <c r="B17" s="17" t="s">
        <v>18</v>
      </c>
      <c r="C17" s="12" t="s">
        <v>12</v>
      </c>
      <c r="D17" s="15">
        <v>44564</v>
      </c>
      <c r="E17" s="16">
        <v>1388</v>
      </c>
      <c r="F17" s="13"/>
      <c r="G17" s="13"/>
      <c r="H17" s="16">
        <f t="shared" si="0"/>
        <v>1388</v>
      </c>
    </row>
    <row r="18" spans="1:9" x14ac:dyDescent="0.2">
      <c r="A18" s="12">
        <v>12</v>
      </c>
      <c r="B18" s="17" t="s">
        <v>18</v>
      </c>
      <c r="C18" s="12" t="s">
        <v>12</v>
      </c>
      <c r="D18" s="15">
        <v>44571</v>
      </c>
      <c r="E18" s="16">
        <v>3056.8</v>
      </c>
      <c r="F18" s="13"/>
      <c r="G18" s="13"/>
      <c r="H18" s="16">
        <f t="shared" si="0"/>
        <v>3056.8</v>
      </c>
    </row>
    <row r="19" spans="1:9" x14ac:dyDescent="0.2">
      <c r="A19" s="12">
        <v>13</v>
      </c>
      <c r="B19" s="17" t="s">
        <v>18</v>
      </c>
      <c r="C19" s="12" t="s">
        <v>12</v>
      </c>
      <c r="D19" s="15">
        <v>44585</v>
      </c>
      <c r="E19" s="16">
        <v>4591.2</v>
      </c>
      <c r="F19" s="13"/>
      <c r="G19" s="13"/>
      <c r="H19" s="16">
        <f t="shared" si="0"/>
        <v>4591.2</v>
      </c>
    </row>
    <row r="20" spans="1:9" x14ac:dyDescent="0.2">
      <c r="A20" s="12">
        <v>14</v>
      </c>
      <c r="B20" s="17" t="s">
        <v>18</v>
      </c>
      <c r="C20" s="12" t="s">
        <v>12</v>
      </c>
      <c r="D20" s="15">
        <v>44592</v>
      </c>
      <c r="E20" s="16">
        <v>5397.1</v>
      </c>
      <c r="F20" s="13"/>
      <c r="G20" s="13"/>
      <c r="H20" s="16">
        <f t="shared" si="0"/>
        <v>5397.1</v>
      </c>
    </row>
    <row r="21" spans="1:9" x14ac:dyDescent="0.2">
      <c r="A21" s="12">
        <v>15</v>
      </c>
      <c r="B21" s="17" t="s">
        <v>20</v>
      </c>
      <c r="C21" s="12" t="s">
        <v>12</v>
      </c>
      <c r="D21" s="15">
        <v>44425</v>
      </c>
      <c r="E21" s="16">
        <v>4861.3599999999997</v>
      </c>
      <c r="F21" s="18"/>
      <c r="G21" s="18"/>
      <c r="H21" s="16">
        <f t="shared" si="0"/>
        <v>4861.3599999999997</v>
      </c>
    </row>
    <row r="22" spans="1:9" x14ac:dyDescent="0.2">
      <c r="A22" s="12">
        <v>16</v>
      </c>
      <c r="B22" s="17" t="s">
        <v>21</v>
      </c>
      <c r="C22" s="12" t="s">
        <v>12</v>
      </c>
      <c r="D22" s="19">
        <v>44580</v>
      </c>
      <c r="E22" s="16">
        <v>4144.6000000000004</v>
      </c>
      <c r="F22" s="20">
        <v>1650</v>
      </c>
      <c r="G22" s="20"/>
      <c r="H22" s="16">
        <f t="shared" si="0"/>
        <v>2494.6000000000004</v>
      </c>
    </row>
    <row r="23" spans="1:9" x14ac:dyDescent="0.2">
      <c r="A23" s="12">
        <v>17</v>
      </c>
      <c r="B23" s="17" t="s">
        <v>22</v>
      </c>
      <c r="C23" s="12" t="s">
        <v>12</v>
      </c>
      <c r="D23" s="19">
        <v>44601</v>
      </c>
      <c r="E23" s="16">
        <v>9963.6</v>
      </c>
      <c r="F23" s="20">
        <v>6463.6</v>
      </c>
      <c r="G23" s="20"/>
      <c r="H23" s="16">
        <f t="shared" si="0"/>
        <v>3500</v>
      </c>
    </row>
    <row r="24" spans="1:9" x14ac:dyDescent="0.2">
      <c r="A24" s="30"/>
      <c r="B24" s="31" t="s">
        <v>22</v>
      </c>
      <c r="C24" s="30" t="s">
        <v>12</v>
      </c>
      <c r="D24" s="36">
        <v>44613</v>
      </c>
      <c r="E24" s="33">
        <v>4218.8</v>
      </c>
      <c r="F24" s="37"/>
      <c r="G24" s="37"/>
      <c r="H24" s="33">
        <f t="shared" si="0"/>
        <v>4218.8</v>
      </c>
    </row>
    <row r="25" spans="1:9" x14ac:dyDescent="0.2">
      <c r="A25" s="12">
        <v>18</v>
      </c>
      <c r="B25" s="17" t="s">
        <v>23</v>
      </c>
      <c r="C25" s="12" t="s">
        <v>12</v>
      </c>
      <c r="D25" s="19">
        <v>44606</v>
      </c>
      <c r="E25" s="16">
        <v>1543.8</v>
      </c>
      <c r="F25" s="20"/>
      <c r="G25" s="20">
        <v>1543.8</v>
      </c>
      <c r="H25" s="16">
        <f t="shared" si="0"/>
        <v>0</v>
      </c>
      <c r="I25" s="1" t="s">
        <v>71</v>
      </c>
    </row>
    <row r="26" spans="1:9" x14ac:dyDescent="0.2">
      <c r="A26" s="30"/>
      <c r="B26" s="31" t="s">
        <v>23</v>
      </c>
      <c r="C26" s="30" t="s">
        <v>12</v>
      </c>
      <c r="D26" s="36">
        <v>44613</v>
      </c>
      <c r="E26" s="33">
        <v>1671</v>
      </c>
      <c r="F26" s="37"/>
      <c r="G26" s="37"/>
      <c r="H26" s="33">
        <f t="shared" si="0"/>
        <v>1671</v>
      </c>
    </row>
    <row r="27" spans="1:9" x14ac:dyDescent="0.2">
      <c r="A27" s="12">
        <v>19</v>
      </c>
      <c r="B27" s="17" t="s">
        <v>24</v>
      </c>
      <c r="C27" s="12" t="s">
        <v>12</v>
      </c>
      <c r="D27" s="19">
        <v>44600</v>
      </c>
      <c r="E27" s="16">
        <v>1308</v>
      </c>
      <c r="F27" s="20">
        <v>1308</v>
      </c>
      <c r="G27" s="20"/>
      <c r="H27" s="16">
        <f t="shared" si="0"/>
        <v>0</v>
      </c>
    </row>
    <row r="28" spans="1:9" x14ac:dyDescent="0.2">
      <c r="A28" s="12">
        <v>20</v>
      </c>
      <c r="B28" s="17" t="s">
        <v>24</v>
      </c>
      <c r="C28" s="12" t="s">
        <v>12</v>
      </c>
      <c r="D28" s="19">
        <v>44607</v>
      </c>
      <c r="E28" s="16">
        <v>2974</v>
      </c>
      <c r="F28" s="20"/>
      <c r="G28" s="20"/>
      <c r="H28" s="16">
        <f t="shared" si="0"/>
        <v>2974</v>
      </c>
    </row>
    <row r="29" spans="1:9" x14ac:dyDescent="0.2">
      <c r="A29" s="30"/>
      <c r="B29" s="31" t="s">
        <v>24</v>
      </c>
      <c r="C29" s="30" t="s">
        <v>12</v>
      </c>
      <c r="D29" s="36">
        <v>44614</v>
      </c>
      <c r="E29" s="33">
        <v>225</v>
      </c>
      <c r="F29" s="37"/>
      <c r="G29" s="37"/>
      <c r="H29" s="33">
        <f t="shared" si="0"/>
        <v>225</v>
      </c>
    </row>
    <row r="30" spans="1:9" x14ac:dyDescent="0.2">
      <c r="A30" s="12">
        <v>21</v>
      </c>
      <c r="B30" s="21" t="s">
        <v>25</v>
      </c>
      <c r="C30" s="12" t="s">
        <v>12</v>
      </c>
      <c r="D30" s="19">
        <v>44578</v>
      </c>
      <c r="E30" s="16">
        <v>3844.96</v>
      </c>
      <c r="F30" s="22">
        <v>2000</v>
      </c>
      <c r="G30" s="22"/>
      <c r="H30" s="16">
        <f t="shared" si="0"/>
        <v>1844.96</v>
      </c>
    </row>
    <row r="31" spans="1:9" x14ac:dyDescent="0.2">
      <c r="A31" s="12">
        <v>22</v>
      </c>
      <c r="B31" s="21" t="s">
        <v>25</v>
      </c>
      <c r="C31" s="12" t="s">
        <v>12</v>
      </c>
      <c r="D31" s="19">
        <v>44599</v>
      </c>
      <c r="E31" s="16">
        <v>9439.2999999999993</v>
      </c>
      <c r="F31" s="22"/>
      <c r="G31" s="22"/>
      <c r="H31" s="16">
        <f t="shared" si="0"/>
        <v>9439.2999999999993</v>
      </c>
    </row>
    <row r="32" spans="1:9" x14ac:dyDescent="0.2">
      <c r="A32" s="12">
        <v>23</v>
      </c>
      <c r="B32" s="21" t="s">
        <v>26</v>
      </c>
      <c r="C32" s="12" t="s">
        <v>12</v>
      </c>
      <c r="D32" s="19">
        <v>44587</v>
      </c>
      <c r="E32" s="16">
        <v>2310</v>
      </c>
      <c r="F32" s="22">
        <v>2310</v>
      </c>
      <c r="G32" s="22"/>
      <c r="H32" s="16">
        <f t="shared" si="0"/>
        <v>0</v>
      </c>
    </row>
    <row r="33" spans="1:9" x14ac:dyDescent="0.2">
      <c r="A33" s="12">
        <v>24</v>
      </c>
      <c r="B33" s="21" t="s">
        <v>26</v>
      </c>
      <c r="C33" s="12" t="s">
        <v>12</v>
      </c>
      <c r="D33" s="19">
        <v>44594</v>
      </c>
      <c r="E33" s="16">
        <v>3519.6</v>
      </c>
      <c r="F33" s="22"/>
      <c r="G33" s="22"/>
      <c r="H33" s="16">
        <f t="shared" si="0"/>
        <v>3519.6</v>
      </c>
    </row>
    <row r="34" spans="1:9" x14ac:dyDescent="0.2">
      <c r="A34" s="12">
        <v>25</v>
      </c>
      <c r="B34" s="21" t="s">
        <v>26</v>
      </c>
      <c r="C34" s="12" t="s">
        <v>12</v>
      </c>
      <c r="D34" s="19">
        <v>44601</v>
      </c>
      <c r="E34" s="16">
        <v>3513.8</v>
      </c>
      <c r="F34" s="22"/>
      <c r="G34" s="22"/>
      <c r="H34" s="16">
        <f t="shared" si="0"/>
        <v>3513.8</v>
      </c>
    </row>
    <row r="35" spans="1:9" x14ac:dyDescent="0.2">
      <c r="A35" s="12">
        <v>26</v>
      </c>
      <c r="B35" s="21" t="s">
        <v>26</v>
      </c>
      <c r="C35" s="12" t="s">
        <v>12</v>
      </c>
      <c r="D35" s="19">
        <v>44608</v>
      </c>
      <c r="E35" s="16">
        <v>2507.1999999999998</v>
      </c>
      <c r="F35" s="22"/>
      <c r="G35" s="22"/>
      <c r="H35" s="16">
        <f t="shared" si="0"/>
        <v>2507.1999999999998</v>
      </c>
    </row>
    <row r="36" spans="1:9" x14ac:dyDescent="0.2">
      <c r="A36" s="12">
        <v>27</v>
      </c>
      <c r="B36" s="21" t="s">
        <v>27</v>
      </c>
      <c r="C36" s="12" t="s">
        <v>12</v>
      </c>
      <c r="D36" s="19">
        <v>44600</v>
      </c>
      <c r="E36" s="16">
        <v>5994.2</v>
      </c>
      <c r="F36" s="22">
        <v>5994.2</v>
      </c>
      <c r="G36" s="22"/>
      <c r="H36" s="16">
        <f t="shared" si="0"/>
        <v>0</v>
      </c>
    </row>
    <row r="37" spans="1:9" x14ac:dyDescent="0.2">
      <c r="A37" s="12">
        <v>28</v>
      </c>
      <c r="B37" s="21" t="s">
        <v>27</v>
      </c>
      <c r="C37" s="12" t="s">
        <v>12</v>
      </c>
      <c r="D37" s="19">
        <v>44607</v>
      </c>
      <c r="E37" s="16">
        <v>7928.3</v>
      </c>
      <c r="F37" s="22"/>
      <c r="G37" s="22"/>
      <c r="H37" s="16">
        <f t="shared" si="0"/>
        <v>7928.3</v>
      </c>
    </row>
    <row r="38" spans="1:9" x14ac:dyDescent="0.2">
      <c r="A38" s="12">
        <v>29</v>
      </c>
      <c r="B38" s="21" t="s">
        <v>31</v>
      </c>
      <c r="C38" s="12" t="s">
        <v>12</v>
      </c>
      <c r="D38" s="19">
        <v>44606</v>
      </c>
      <c r="E38" s="16">
        <v>3236</v>
      </c>
      <c r="F38" s="22">
        <v>3236</v>
      </c>
      <c r="G38" s="22"/>
      <c r="H38" s="16">
        <f t="shared" si="0"/>
        <v>0</v>
      </c>
    </row>
    <row r="39" spans="1:9" x14ac:dyDescent="0.2">
      <c r="A39" s="30"/>
      <c r="B39" s="38" t="s">
        <v>31</v>
      </c>
      <c r="C39" s="30" t="s">
        <v>12</v>
      </c>
      <c r="D39" s="36">
        <v>44613</v>
      </c>
      <c r="E39" s="33">
        <v>4934.21</v>
      </c>
      <c r="F39" s="39"/>
      <c r="G39" s="39"/>
      <c r="H39" s="33">
        <f t="shared" si="0"/>
        <v>4934.21</v>
      </c>
    </row>
    <row r="40" spans="1:9" x14ac:dyDescent="0.2">
      <c r="A40" s="12">
        <v>30</v>
      </c>
      <c r="B40" s="21" t="s">
        <v>34</v>
      </c>
      <c r="C40" s="12" t="s">
        <v>12</v>
      </c>
      <c r="D40" s="19">
        <v>44565</v>
      </c>
      <c r="E40" s="16">
        <v>877.4</v>
      </c>
      <c r="F40" s="22">
        <v>877.4</v>
      </c>
      <c r="G40" s="22"/>
      <c r="H40" s="16">
        <f t="shared" si="0"/>
        <v>0</v>
      </c>
    </row>
    <row r="41" spans="1:9" x14ac:dyDescent="0.2">
      <c r="A41" s="12">
        <v>31</v>
      </c>
      <c r="B41" s="21" t="s">
        <v>67</v>
      </c>
      <c r="C41" s="12" t="s">
        <v>12</v>
      </c>
      <c r="D41" s="19">
        <v>44608</v>
      </c>
      <c r="E41" s="16">
        <v>1273</v>
      </c>
      <c r="F41" s="22">
        <v>1273</v>
      </c>
      <c r="G41" s="22"/>
      <c r="H41" s="16">
        <f t="shared" si="0"/>
        <v>0</v>
      </c>
    </row>
    <row r="42" spans="1:9" x14ac:dyDescent="0.2">
      <c r="A42" s="12">
        <v>32</v>
      </c>
      <c r="B42" s="21" t="s">
        <v>86</v>
      </c>
      <c r="C42" s="12" t="s">
        <v>12</v>
      </c>
      <c r="D42" s="19">
        <v>44606</v>
      </c>
      <c r="E42" s="16">
        <v>3650.4</v>
      </c>
      <c r="F42" s="22">
        <v>3650.4</v>
      </c>
      <c r="G42" s="22"/>
      <c r="H42" s="16">
        <f t="shared" si="0"/>
        <v>0</v>
      </c>
    </row>
    <row r="43" spans="1:9" x14ac:dyDescent="0.2">
      <c r="A43" s="30"/>
      <c r="B43" s="38" t="s">
        <v>67</v>
      </c>
      <c r="C43" s="30" t="s">
        <v>12</v>
      </c>
      <c r="D43" s="36">
        <v>44615</v>
      </c>
      <c r="E43" s="33">
        <v>867</v>
      </c>
      <c r="F43" s="39"/>
      <c r="G43" s="39"/>
      <c r="H43" s="33">
        <f t="shared" si="0"/>
        <v>867</v>
      </c>
    </row>
    <row r="44" spans="1:9" x14ac:dyDescent="0.2">
      <c r="A44" s="30"/>
      <c r="B44" s="38" t="s">
        <v>66</v>
      </c>
      <c r="C44" s="30" t="s">
        <v>12</v>
      </c>
      <c r="D44" s="36">
        <v>44613</v>
      </c>
      <c r="E44" s="33">
        <v>758.2</v>
      </c>
      <c r="F44" s="39"/>
      <c r="G44" s="39"/>
      <c r="H44" s="33">
        <f t="shared" si="0"/>
        <v>758.2</v>
      </c>
    </row>
    <row r="45" spans="1:9" x14ac:dyDescent="0.2">
      <c r="A45" s="30"/>
      <c r="B45" s="38" t="s">
        <v>29</v>
      </c>
      <c r="C45" s="30" t="s">
        <v>12</v>
      </c>
      <c r="D45" s="36">
        <v>44613</v>
      </c>
      <c r="E45" s="33">
        <v>3045.4</v>
      </c>
      <c r="F45" s="39"/>
      <c r="G45" s="39"/>
      <c r="H45" s="33">
        <f t="shared" si="0"/>
        <v>3045.4</v>
      </c>
    </row>
    <row r="46" spans="1:9" x14ac:dyDescent="0.2">
      <c r="A46" s="30"/>
      <c r="B46" s="38" t="s">
        <v>86</v>
      </c>
      <c r="C46" s="30" t="s">
        <v>12</v>
      </c>
      <c r="D46" s="36">
        <v>44613</v>
      </c>
      <c r="E46" s="33">
        <v>2232</v>
      </c>
      <c r="F46" s="39"/>
      <c r="G46" s="39"/>
      <c r="H46" s="33">
        <f t="shared" si="0"/>
        <v>2232</v>
      </c>
    </row>
    <row r="47" spans="1:9" x14ac:dyDescent="0.2">
      <c r="A47" s="30"/>
      <c r="B47" s="38" t="s">
        <v>68</v>
      </c>
      <c r="C47" s="30" t="s">
        <v>12</v>
      </c>
      <c r="D47" s="36">
        <v>44614</v>
      </c>
      <c r="E47" s="33">
        <v>844</v>
      </c>
      <c r="F47" s="39"/>
      <c r="G47" s="39"/>
      <c r="H47" s="33">
        <f t="shared" si="0"/>
        <v>844</v>
      </c>
    </row>
    <row r="48" spans="1:9" x14ac:dyDescent="0.2">
      <c r="A48" s="30"/>
      <c r="B48" s="38" t="s">
        <v>87</v>
      </c>
      <c r="C48" s="30" t="s">
        <v>12</v>
      </c>
      <c r="D48" s="36">
        <v>44615</v>
      </c>
      <c r="E48" s="33">
        <v>540</v>
      </c>
      <c r="F48" s="39"/>
      <c r="G48" s="39"/>
      <c r="H48" s="33">
        <f t="shared" si="0"/>
        <v>540</v>
      </c>
      <c r="I48" s="1" t="s">
        <v>88</v>
      </c>
    </row>
    <row r="49" spans="1:10" x14ac:dyDescent="0.2">
      <c r="A49" s="12">
        <v>33</v>
      </c>
      <c r="B49" s="17" t="s">
        <v>41</v>
      </c>
      <c r="C49" s="12" t="s">
        <v>42</v>
      </c>
      <c r="D49" s="15"/>
      <c r="E49" s="16">
        <v>2550</v>
      </c>
      <c r="F49" s="13"/>
      <c r="G49" s="13"/>
      <c r="H49" s="16">
        <f t="shared" si="0"/>
        <v>2550</v>
      </c>
    </row>
    <row r="50" spans="1:10" x14ac:dyDescent="0.2">
      <c r="A50" s="12">
        <v>34</v>
      </c>
      <c r="B50" s="21" t="s">
        <v>43</v>
      </c>
      <c r="C50" s="12" t="s">
        <v>42</v>
      </c>
      <c r="D50" s="19">
        <v>44610</v>
      </c>
      <c r="E50" s="16">
        <v>1028</v>
      </c>
      <c r="F50" s="22">
        <v>1028</v>
      </c>
      <c r="G50" s="22"/>
      <c r="H50" s="16">
        <f t="shared" si="0"/>
        <v>0</v>
      </c>
    </row>
    <row r="51" spans="1:10" x14ac:dyDescent="0.2">
      <c r="A51" s="12">
        <v>35</v>
      </c>
      <c r="B51" s="21" t="s">
        <v>44</v>
      </c>
      <c r="C51" s="12" t="s">
        <v>42</v>
      </c>
      <c r="D51" s="19">
        <v>44609</v>
      </c>
      <c r="E51" s="16">
        <v>264</v>
      </c>
      <c r="F51" s="22">
        <v>264</v>
      </c>
      <c r="G51" s="22"/>
      <c r="H51" s="16">
        <f t="shared" si="0"/>
        <v>0</v>
      </c>
    </row>
    <row r="52" spans="1:10" x14ac:dyDescent="0.2">
      <c r="A52" s="12">
        <v>36</v>
      </c>
      <c r="B52" s="21" t="s">
        <v>45</v>
      </c>
      <c r="C52" s="12" t="s">
        <v>42</v>
      </c>
      <c r="D52" s="19">
        <v>44581</v>
      </c>
      <c r="E52" s="16">
        <v>29068</v>
      </c>
      <c r="F52" s="20"/>
      <c r="G52" s="20">
        <v>12000</v>
      </c>
      <c r="H52" s="16">
        <f t="shared" si="0"/>
        <v>17068</v>
      </c>
      <c r="I52" s="1">
        <f>2000+2000+2000+2000+2000+2000</f>
        <v>12000</v>
      </c>
      <c r="J52" s="1" t="s">
        <v>71</v>
      </c>
    </row>
    <row r="53" spans="1:10" x14ac:dyDescent="0.2">
      <c r="A53" s="12">
        <v>37</v>
      </c>
      <c r="B53" s="21" t="s">
        <v>45</v>
      </c>
      <c r="C53" s="12" t="s">
        <v>42</v>
      </c>
      <c r="D53" s="19">
        <v>44602</v>
      </c>
      <c r="E53" s="16">
        <v>32995</v>
      </c>
      <c r="F53" s="20"/>
      <c r="G53" s="20"/>
      <c r="H53" s="16">
        <f t="shared" si="0"/>
        <v>32995</v>
      </c>
    </row>
    <row r="54" spans="1:10" x14ac:dyDescent="0.2">
      <c r="A54" s="30"/>
      <c r="B54" s="38" t="s">
        <v>45</v>
      </c>
      <c r="C54" s="30" t="s">
        <v>42</v>
      </c>
      <c r="D54" s="36">
        <v>44616</v>
      </c>
      <c r="E54" s="33">
        <v>12700</v>
      </c>
      <c r="F54" s="37"/>
      <c r="G54" s="37"/>
      <c r="H54" s="33">
        <f t="shared" si="0"/>
        <v>12700</v>
      </c>
    </row>
    <row r="55" spans="1:10" x14ac:dyDescent="0.2">
      <c r="A55" s="12">
        <v>38</v>
      </c>
      <c r="B55" s="21" t="s">
        <v>46</v>
      </c>
      <c r="C55" s="12" t="s">
        <v>42</v>
      </c>
      <c r="D55" s="19">
        <v>44567</v>
      </c>
      <c r="E55" s="16">
        <v>900</v>
      </c>
      <c r="F55" s="22">
        <v>900</v>
      </c>
      <c r="G55" s="22"/>
      <c r="H55" s="16">
        <f t="shared" si="0"/>
        <v>0</v>
      </c>
    </row>
    <row r="56" spans="1:10" x14ac:dyDescent="0.2">
      <c r="A56" s="12">
        <v>39</v>
      </c>
      <c r="B56" s="21" t="s">
        <v>47</v>
      </c>
      <c r="C56" s="12" t="s">
        <v>42</v>
      </c>
      <c r="D56" s="19">
        <v>44602</v>
      </c>
      <c r="E56" s="16">
        <v>16436.919999999998</v>
      </c>
      <c r="F56" s="22"/>
      <c r="G56" s="22"/>
      <c r="H56" s="16">
        <f t="shared" si="0"/>
        <v>16436.919999999998</v>
      </c>
    </row>
    <row r="57" spans="1:10" x14ac:dyDescent="0.2">
      <c r="A57" s="12">
        <v>40</v>
      </c>
      <c r="B57" s="21" t="s">
        <v>47</v>
      </c>
      <c r="C57" s="12" t="s">
        <v>42</v>
      </c>
      <c r="D57" s="19">
        <v>44609</v>
      </c>
      <c r="E57" s="16">
        <v>8684.5</v>
      </c>
      <c r="F57" s="22">
        <v>103.85</v>
      </c>
      <c r="G57" s="22">
        <v>8580.7199999999993</v>
      </c>
      <c r="H57" s="16">
        <f t="shared" si="0"/>
        <v>-6.9999999999708962E-2</v>
      </c>
      <c r="I57" s="1">
        <v>8580.7199999999993</v>
      </c>
      <c r="J57" s="1" t="s">
        <v>65</v>
      </c>
    </row>
    <row r="58" spans="1:10" x14ac:dyDescent="0.2">
      <c r="A58" s="12">
        <v>41</v>
      </c>
      <c r="B58" s="21" t="s">
        <v>48</v>
      </c>
      <c r="C58" s="12" t="s">
        <v>42</v>
      </c>
      <c r="D58" s="19">
        <v>44609</v>
      </c>
      <c r="E58" s="16">
        <v>468</v>
      </c>
      <c r="F58" s="13">
        <v>468</v>
      </c>
      <c r="G58" s="13"/>
      <c r="H58" s="16">
        <f t="shared" si="0"/>
        <v>0</v>
      </c>
    </row>
    <row r="59" spans="1:10" x14ac:dyDescent="0.2">
      <c r="A59" s="12">
        <v>42</v>
      </c>
      <c r="B59" s="21" t="s">
        <v>50</v>
      </c>
      <c r="C59" s="23" t="s">
        <v>42</v>
      </c>
      <c r="D59" s="19">
        <v>44609</v>
      </c>
      <c r="E59" s="16">
        <v>2904.2</v>
      </c>
      <c r="F59" s="13">
        <v>404</v>
      </c>
      <c r="G59" s="13">
        <v>2500</v>
      </c>
      <c r="H59" s="16">
        <f t="shared" si="0"/>
        <v>0.1999999999998181</v>
      </c>
      <c r="I59" s="1">
        <v>2500</v>
      </c>
      <c r="J59" s="1" t="s">
        <v>71</v>
      </c>
    </row>
    <row r="60" spans="1:10" x14ac:dyDescent="0.2">
      <c r="A60" s="12">
        <v>43</v>
      </c>
      <c r="B60" s="21" t="s">
        <v>70</v>
      </c>
      <c r="C60" s="23" t="s">
        <v>42</v>
      </c>
      <c r="D60" s="19">
        <v>44596</v>
      </c>
      <c r="E60" s="16">
        <v>1353</v>
      </c>
      <c r="F60" s="13">
        <v>1353</v>
      </c>
      <c r="G60" s="13"/>
      <c r="H60" s="16">
        <f t="shared" si="0"/>
        <v>0</v>
      </c>
    </row>
    <row r="61" spans="1:10" x14ac:dyDescent="0.2">
      <c r="A61" s="12">
        <v>44</v>
      </c>
      <c r="B61" s="21" t="s">
        <v>77</v>
      </c>
      <c r="C61" s="23" t="s">
        <v>42</v>
      </c>
      <c r="D61" s="19">
        <v>44602</v>
      </c>
      <c r="E61" s="16">
        <v>4450</v>
      </c>
      <c r="F61" s="13"/>
      <c r="G61" s="13"/>
      <c r="H61" s="16">
        <f t="shared" si="0"/>
        <v>4450</v>
      </c>
    </row>
    <row r="62" spans="1:10" x14ac:dyDescent="0.2">
      <c r="A62" s="30"/>
      <c r="B62" s="38" t="s">
        <v>77</v>
      </c>
      <c r="C62" s="40" t="s">
        <v>42</v>
      </c>
      <c r="D62" s="36">
        <v>44610</v>
      </c>
      <c r="E62" s="33">
        <v>5691.6</v>
      </c>
      <c r="F62" s="34"/>
      <c r="G62" s="34"/>
      <c r="H62" s="33">
        <f t="shared" si="0"/>
        <v>5691.6</v>
      </c>
      <c r="I62" s="1" t="s">
        <v>88</v>
      </c>
    </row>
    <row r="63" spans="1:10" x14ac:dyDescent="0.2">
      <c r="A63" s="12">
        <v>45</v>
      </c>
      <c r="B63" s="21" t="s">
        <v>80</v>
      </c>
      <c r="C63" s="23" t="s">
        <v>42</v>
      </c>
      <c r="D63" s="19">
        <v>44609</v>
      </c>
      <c r="E63" s="16">
        <v>500</v>
      </c>
      <c r="F63" s="13">
        <v>500</v>
      </c>
      <c r="G63" s="13"/>
      <c r="H63" s="16">
        <f t="shared" si="0"/>
        <v>0</v>
      </c>
    </row>
    <row r="64" spans="1:10" x14ac:dyDescent="0.2">
      <c r="A64" s="12">
        <v>46</v>
      </c>
      <c r="B64" s="21" t="s">
        <v>81</v>
      </c>
      <c r="C64" s="23" t="s">
        <v>42</v>
      </c>
      <c r="D64" s="19">
        <v>44609</v>
      </c>
      <c r="E64" s="16">
        <v>847.2</v>
      </c>
      <c r="F64" s="13">
        <v>847.2</v>
      </c>
      <c r="G64" s="13"/>
      <c r="H64" s="16">
        <f t="shared" si="0"/>
        <v>0</v>
      </c>
    </row>
    <row r="65" spans="1:11" x14ac:dyDescent="0.2">
      <c r="A65" s="12">
        <v>47</v>
      </c>
      <c r="B65" s="21" t="s">
        <v>55</v>
      </c>
      <c r="C65" s="23" t="s">
        <v>42</v>
      </c>
      <c r="D65" s="19">
        <v>44609</v>
      </c>
      <c r="E65" s="16">
        <v>432</v>
      </c>
      <c r="F65" s="13">
        <v>432</v>
      </c>
      <c r="G65" s="13"/>
      <c r="H65" s="16">
        <f t="shared" si="0"/>
        <v>0</v>
      </c>
    </row>
    <row r="66" spans="1:11" x14ac:dyDescent="0.2">
      <c r="A66" s="12">
        <v>48</v>
      </c>
      <c r="B66" s="21" t="s">
        <v>82</v>
      </c>
      <c r="C66" s="23" t="s">
        <v>42</v>
      </c>
      <c r="D66" s="19">
        <v>44609</v>
      </c>
      <c r="E66" s="16">
        <v>6473.6</v>
      </c>
      <c r="F66" s="13">
        <v>4000</v>
      </c>
      <c r="G66" s="13"/>
      <c r="H66" s="16">
        <f t="shared" si="0"/>
        <v>2473.6000000000004</v>
      </c>
    </row>
    <row r="67" spans="1:11" x14ac:dyDescent="0.2">
      <c r="A67" s="12"/>
      <c r="B67" s="24"/>
      <c r="C67" s="24"/>
      <c r="D67" s="24" t="s">
        <v>57</v>
      </c>
      <c r="E67" s="25">
        <f>SUM(E4:E66)</f>
        <v>280047.11</v>
      </c>
      <c r="F67" s="26">
        <f>SUM(F4:F66)</f>
        <v>49899.060000000005</v>
      </c>
      <c r="G67" s="26">
        <f>SUM(G4:G66)</f>
        <v>25480.92</v>
      </c>
      <c r="H67" s="16">
        <f>SUM(H4:H66)</f>
        <v>204667.13</v>
      </c>
    </row>
    <row r="68" spans="1:11" ht="17.100000000000001" customHeight="1" x14ac:dyDescent="0.2">
      <c r="A68" s="3"/>
      <c r="K68" s="28"/>
    </row>
    <row r="69" spans="1:11" x14ac:dyDescent="0.2">
      <c r="B69" s="3" t="s">
        <v>58</v>
      </c>
      <c r="C69" s="3"/>
      <c r="D69" s="3" t="s">
        <v>59</v>
      </c>
      <c r="E69" s="3"/>
      <c r="F69" s="29" t="s">
        <v>60</v>
      </c>
      <c r="G69" s="29"/>
    </row>
    <row r="70" spans="1:11" x14ac:dyDescent="0.2">
      <c r="B70" s="9" t="s">
        <v>61</v>
      </c>
      <c r="C70" s="3"/>
      <c r="D70" s="3" t="s">
        <v>62</v>
      </c>
      <c r="E70" s="3"/>
      <c r="F70" s="29" t="s">
        <v>63</v>
      </c>
      <c r="G70" s="29"/>
    </row>
  </sheetData>
  <autoFilter ref="A1:H67"/>
  <pageMargins left="0" right="0" top="0.74803149606299213" bottom="0" header="0" footer="0"/>
  <pageSetup paperSize="9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view="pageBreakPreview" topLeftCell="A31" zoomScale="60" zoomScaleNormal="100" workbookViewId="0">
      <selection activeCell="H49" sqref="H49"/>
    </sheetView>
  </sheetViews>
  <sheetFormatPr defaultColWidth="8.85546875" defaultRowHeight="14.25" x14ac:dyDescent="0.2"/>
  <cols>
    <col min="1" max="1" width="5.42578125" style="1" customWidth="1"/>
    <col min="2" max="2" width="24.5703125" style="1" customWidth="1"/>
    <col min="3" max="3" width="10.5703125" style="1" customWidth="1"/>
    <col min="4" max="4" width="13.85546875" style="1" customWidth="1"/>
    <col min="5" max="5" width="15.140625" style="1" bestFit="1" customWidth="1"/>
    <col min="6" max="6" width="20.7109375" style="27" bestFit="1" customWidth="1"/>
    <col min="7" max="7" width="15.140625" style="27" bestFit="1" customWidth="1"/>
    <col min="8" max="8" width="15.28515625" style="1" bestFit="1" customWidth="1"/>
    <col min="9" max="9" width="13.4257812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44611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89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12">
        <v>1</v>
      </c>
      <c r="B4" s="17" t="s">
        <v>13</v>
      </c>
      <c r="C4" s="12" t="s">
        <v>12</v>
      </c>
      <c r="D4" s="15">
        <v>44593</v>
      </c>
      <c r="E4" s="16">
        <v>12148.6</v>
      </c>
      <c r="F4" s="13"/>
      <c r="G4" s="13"/>
      <c r="H4" s="16">
        <f>E4-F4-G4</f>
        <v>12148.6</v>
      </c>
    </row>
    <row r="5" spans="1:10" x14ac:dyDescent="0.2">
      <c r="A5" s="12">
        <v>2</v>
      </c>
      <c r="B5" s="17" t="s">
        <v>13</v>
      </c>
      <c r="C5" s="12" t="s">
        <v>12</v>
      </c>
      <c r="D5" s="15">
        <v>44607</v>
      </c>
      <c r="E5" s="16">
        <v>4202.8999999999996</v>
      </c>
      <c r="F5" s="13">
        <v>1949</v>
      </c>
      <c r="G5" s="13">
        <v>2253.9</v>
      </c>
      <c r="H5" s="16">
        <f t="shared" ref="H5:H59" si="0">E5-F5-G5</f>
        <v>0</v>
      </c>
      <c r="I5" s="1">
        <v>2300</v>
      </c>
      <c r="J5" s="1" t="s">
        <v>65</v>
      </c>
    </row>
    <row r="6" spans="1:10" x14ac:dyDescent="0.2">
      <c r="A6" s="12">
        <v>3</v>
      </c>
      <c r="B6" s="17" t="s">
        <v>13</v>
      </c>
      <c r="C6" s="12" t="s">
        <v>12</v>
      </c>
      <c r="D6" s="15">
        <v>44614</v>
      </c>
      <c r="E6" s="16">
        <v>929</v>
      </c>
      <c r="F6" s="13">
        <v>929</v>
      </c>
      <c r="G6" s="13"/>
      <c r="H6" s="16">
        <f t="shared" si="0"/>
        <v>0</v>
      </c>
    </row>
    <row r="7" spans="1:10" x14ac:dyDescent="0.2">
      <c r="A7" s="30"/>
      <c r="B7" s="31" t="s">
        <v>13</v>
      </c>
      <c r="C7" s="30" t="s">
        <v>12</v>
      </c>
      <c r="D7" s="32">
        <v>44621</v>
      </c>
      <c r="E7" s="33">
        <v>6761.6</v>
      </c>
      <c r="F7" s="34"/>
      <c r="G7" s="34"/>
      <c r="H7" s="33">
        <f t="shared" si="0"/>
        <v>6761.6</v>
      </c>
    </row>
    <row r="8" spans="1:10" x14ac:dyDescent="0.2">
      <c r="A8" s="12">
        <v>4</v>
      </c>
      <c r="B8" s="17" t="s">
        <v>75</v>
      </c>
      <c r="C8" s="12" t="s">
        <v>12</v>
      </c>
      <c r="D8" s="15">
        <v>44614</v>
      </c>
      <c r="E8" s="16">
        <v>1489</v>
      </c>
      <c r="F8" s="13">
        <v>1489</v>
      </c>
      <c r="G8" s="13"/>
      <c r="H8" s="16">
        <f t="shared" si="0"/>
        <v>0</v>
      </c>
    </row>
    <row r="9" spans="1:10" x14ac:dyDescent="0.2">
      <c r="A9" s="12">
        <v>5</v>
      </c>
      <c r="B9" s="17" t="s">
        <v>16</v>
      </c>
      <c r="C9" s="12" t="s">
        <v>12</v>
      </c>
      <c r="D9" s="15">
        <v>44594</v>
      </c>
      <c r="E9" s="16">
        <v>1765.4</v>
      </c>
      <c r="F9" s="13">
        <v>1765.4</v>
      </c>
      <c r="G9" s="13"/>
      <c r="H9" s="16">
        <f t="shared" si="0"/>
        <v>0</v>
      </c>
    </row>
    <row r="10" spans="1:10" x14ac:dyDescent="0.2">
      <c r="A10" s="12">
        <v>6</v>
      </c>
      <c r="B10" s="17" t="s">
        <v>16</v>
      </c>
      <c r="C10" s="12" t="s">
        <v>12</v>
      </c>
      <c r="D10" s="15">
        <v>44601</v>
      </c>
      <c r="E10" s="16">
        <v>2301.4</v>
      </c>
      <c r="F10" s="13"/>
      <c r="G10" s="13"/>
      <c r="H10" s="16">
        <f t="shared" si="0"/>
        <v>2301.4</v>
      </c>
    </row>
    <row r="11" spans="1:10" x14ac:dyDescent="0.2">
      <c r="A11" s="12">
        <v>7</v>
      </c>
      <c r="B11" s="17" t="s">
        <v>16</v>
      </c>
      <c r="C11" s="12" t="s">
        <v>12</v>
      </c>
      <c r="D11" s="15">
        <v>44608</v>
      </c>
      <c r="E11" s="16">
        <v>3072</v>
      </c>
      <c r="F11" s="13"/>
      <c r="G11" s="13"/>
      <c r="H11" s="16">
        <f t="shared" si="0"/>
        <v>3072</v>
      </c>
    </row>
    <row r="12" spans="1:10" x14ac:dyDescent="0.2">
      <c r="A12" s="30"/>
      <c r="B12" s="31" t="s">
        <v>16</v>
      </c>
      <c r="C12" s="30" t="s">
        <v>12</v>
      </c>
      <c r="D12" s="32">
        <v>44622</v>
      </c>
      <c r="E12" s="33">
        <v>525</v>
      </c>
      <c r="F12" s="34"/>
      <c r="G12" s="34"/>
      <c r="H12" s="33">
        <f t="shared" si="0"/>
        <v>525</v>
      </c>
    </row>
    <row r="13" spans="1:10" x14ac:dyDescent="0.2">
      <c r="A13" s="12">
        <v>8</v>
      </c>
      <c r="B13" s="17" t="s">
        <v>17</v>
      </c>
      <c r="C13" s="12" t="s">
        <v>12</v>
      </c>
      <c r="D13" s="15">
        <v>44606</v>
      </c>
      <c r="E13" s="16">
        <v>4265</v>
      </c>
      <c r="F13" s="13">
        <v>4265</v>
      </c>
      <c r="G13" s="13"/>
      <c r="H13" s="16">
        <f t="shared" si="0"/>
        <v>0</v>
      </c>
    </row>
    <row r="14" spans="1:10" x14ac:dyDescent="0.2">
      <c r="A14" s="12">
        <v>9</v>
      </c>
      <c r="B14" s="17" t="s">
        <v>17</v>
      </c>
      <c r="C14" s="12" t="s">
        <v>12</v>
      </c>
      <c r="D14" s="15">
        <v>44613</v>
      </c>
      <c r="E14" s="16">
        <v>3776.75</v>
      </c>
      <c r="F14" s="13"/>
      <c r="G14" s="13"/>
      <c r="H14" s="16">
        <f t="shared" si="0"/>
        <v>3776.75</v>
      </c>
    </row>
    <row r="15" spans="1:10" x14ac:dyDescent="0.2">
      <c r="A15" s="30"/>
      <c r="B15" s="31" t="s">
        <v>17</v>
      </c>
      <c r="C15" s="30" t="s">
        <v>12</v>
      </c>
      <c r="D15" s="32">
        <v>44620</v>
      </c>
      <c r="E15" s="33">
        <v>4321.6000000000004</v>
      </c>
      <c r="F15" s="34"/>
      <c r="G15" s="34"/>
      <c r="H15" s="33">
        <f t="shared" si="0"/>
        <v>4321.6000000000004</v>
      </c>
    </row>
    <row r="16" spans="1:10" ht="13.5" customHeight="1" x14ac:dyDescent="0.2">
      <c r="A16" s="12">
        <v>10</v>
      </c>
      <c r="B16" s="17" t="s">
        <v>18</v>
      </c>
      <c r="C16" s="12" t="s">
        <v>12</v>
      </c>
      <c r="D16" s="15">
        <v>44564</v>
      </c>
      <c r="E16" s="16">
        <v>1388</v>
      </c>
      <c r="F16" s="13"/>
      <c r="G16" s="16">
        <v>1388</v>
      </c>
      <c r="H16" s="16">
        <f t="shared" si="0"/>
        <v>0</v>
      </c>
      <c r="I16" s="1">
        <v>6000</v>
      </c>
      <c r="J16" s="1" t="s">
        <v>65</v>
      </c>
    </row>
    <row r="17" spans="1:9" x14ac:dyDescent="0.2">
      <c r="A17" s="12">
        <v>11</v>
      </c>
      <c r="B17" s="17" t="s">
        <v>18</v>
      </c>
      <c r="C17" s="12" t="s">
        <v>12</v>
      </c>
      <c r="D17" s="15">
        <v>44571</v>
      </c>
      <c r="E17" s="16">
        <v>3056.8</v>
      </c>
      <c r="F17" s="13"/>
      <c r="G17" s="16">
        <v>3056.8</v>
      </c>
      <c r="H17" s="16">
        <f t="shared" si="0"/>
        <v>0</v>
      </c>
    </row>
    <row r="18" spans="1:9" x14ac:dyDescent="0.2">
      <c r="A18" s="12">
        <v>12</v>
      </c>
      <c r="B18" s="17" t="s">
        <v>18</v>
      </c>
      <c r="C18" s="12" t="s">
        <v>12</v>
      </c>
      <c r="D18" s="15">
        <v>44585</v>
      </c>
      <c r="E18" s="16">
        <v>4591.2</v>
      </c>
      <c r="F18" s="13">
        <v>1422.4</v>
      </c>
      <c r="G18" s="13">
        <v>1435.2</v>
      </c>
      <c r="H18" s="16">
        <f t="shared" si="0"/>
        <v>1733.5999999999997</v>
      </c>
    </row>
    <row r="19" spans="1:9" x14ac:dyDescent="0.2">
      <c r="A19" s="12">
        <v>13</v>
      </c>
      <c r="B19" s="17" t="s">
        <v>18</v>
      </c>
      <c r="C19" s="12" t="s">
        <v>12</v>
      </c>
      <c r="D19" s="15">
        <v>44592</v>
      </c>
      <c r="E19" s="16">
        <v>5397.1</v>
      </c>
      <c r="F19" s="13"/>
      <c r="G19" s="13"/>
      <c r="H19" s="16">
        <f t="shared" si="0"/>
        <v>5397.1</v>
      </c>
    </row>
    <row r="20" spans="1:9" x14ac:dyDescent="0.2">
      <c r="A20" s="12">
        <v>14</v>
      </c>
      <c r="B20" s="17" t="s">
        <v>20</v>
      </c>
      <c r="C20" s="12" t="s">
        <v>12</v>
      </c>
      <c r="D20" s="15">
        <v>44425</v>
      </c>
      <c r="E20" s="16">
        <v>4861.3599999999997</v>
      </c>
      <c r="F20" s="18"/>
      <c r="G20" s="18"/>
      <c r="H20" s="16">
        <f t="shared" si="0"/>
        <v>4861.3599999999997</v>
      </c>
    </row>
    <row r="21" spans="1:9" x14ac:dyDescent="0.2">
      <c r="A21" s="12">
        <v>15</v>
      </c>
      <c r="B21" s="17" t="s">
        <v>21</v>
      </c>
      <c r="C21" s="12" t="s">
        <v>12</v>
      </c>
      <c r="D21" s="19">
        <v>44580</v>
      </c>
      <c r="E21" s="16">
        <v>2494.6000000000004</v>
      </c>
      <c r="F21" s="20">
        <v>700</v>
      </c>
      <c r="G21" s="20"/>
      <c r="H21" s="16">
        <f t="shared" si="0"/>
        <v>1794.6000000000004</v>
      </c>
    </row>
    <row r="22" spans="1:9" x14ac:dyDescent="0.2">
      <c r="A22" s="12">
        <v>16</v>
      </c>
      <c r="B22" s="17" t="s">
        <v>22</v>
      </c>
      <c r="C22" s="12" t="s">
        <v>12</v>
      </c>
      <c r="D22" s="19">
        <v>44601</v>
      </c>
      <c r="E22" s="16">
        <v>3500</v>
      </c>
      <c r="F22" s="20">
        <v>3500</v>
      </c>
      <c r="G22" s="20"/>
      <c r="H22" s="16">
        <f t="shared" si="0"/>
        <v>0</v>
      </c>
    </row>
    <row r="23" spans="1:9" x14ac:dyDescent="0.2">
      <c r="A23" s="12">
        <v>17</v>
      </c>
      <c r="B23" s="17" t="s">
        <v>22</v>
      </c>
      <c r="C23" s="12" t="s">
        <v>12</v>
      </c>
      <c r="D23" s="19">
        <v>44613</v>
      </c>
      <c r="E23" s="16">
        <v>4218.8</v>
      </c>
      <c r="F23" s="20">
        <v>4218.8</v>
      </c>
      <c r="G23" s="20"/>
      <c r="H23" s="16">
        <f t="shared" si="0"/>
        <v>0</v>
      </c>
    </row>
    <row r="24" spans="1:9" x14ac:dyDescent="0.2">
      <c r="A24" s="12">
        <v>18</v>
      </c>
      <c r="B24" s="17" t="s">
        <v>23</v>
      </c>
      <c r="C24" s="12" t="s">
        <v>12</v>
      </c>
      <c r="D24" s="19">
        <v>44613</v>
      </c>
      <c r="E24" s="16">
        <v>1671</v>
      </c>
      <c r="F24" s="20"/>
      <c r="G24" s="20">
        <v>1671</v>
      </c>
      <c r="H24" s="16">
        <f t="shared" si="0"/>
        <v>0</v>
      </c>
      <c r="I24" s="1" t="s">
        <v>71</v>
      </c>
    </row>
    <row r="25" spans="1:9" x14ac:dyDescent="0.2">
      <c r="A25" s="30"/>
      <c r="B25" s="31" t="s">
        <v>23</v>
      </c>
      <c r="C25" s="30" t="s">
        <v>12</v>
      </c>
      <c r="D25" s="36">
        <v>44620</v>
      </c>
      <c r="E25" s="33">
        <v>1680</v>
      </c>
      <c r="F25" s="37"/>
      <c r="G25" s="37"/>
      <c r="H25" s="33">
        <f t="shared" si="0"/>
        <v>1680</v>
      </c>
    </row>
    <row r="26" spans="1:9" x14ac:dyDescent="0.2">
      <c r="A26" s="12">
        <v>19</v>
      </c>
      <c r="B26" s="17" t="s">
        <v>24</v>
      </c>
      <c r="C26" s="12" t="s">
        <v>12</v>
      </c>
      <c r="D26" s="19">
        <v>44607</v>
      </c>
      <c r="E26" s="16">
        <v>2974</v>
      </c>
      <c r="F26" s="20">
        <v>2974</v>
      </c>
      <c r="G26" s="20"/>
      <c r="H26" s="16">
        <f t="shared" si="0"/>
        <v>0</v>
      </c>
    </row>
    <row r="27" spans="1:9" x14ac:dyDescent="0.2">
      <c r="A27" s="12">
        <v>20</v>
      </c>
      <c r="B27" s="17" t="s">
        <v>24</v>
      </c>
      <c r="C27" s="12" t="s">
        <v>12</v>
      </c>
      <c r="D27" s="19">
        <v>44614</v>
      </c>
      <c r="E27" s="16">
        <v>225</v>
      </c>
      <c r="F27" s="20"/>
      <c r="G27" s="20"/>
      <c r="H27" s="16">
        <f t="shared" si="0"/>
        <v>225</v>
      </c>
    </row>
    <row r="28" spans="1:9" x14ac:dyDescent="0.2">
      <c r="A28" s="12">
        <v>21</v>
      </c>
      <c r="B28" s="21" t="s">
        <v>25</v>
      </c>
      <c r="C28" s="12" t="s">
        <v>12</v>
      </c>
      <c r="D28" s="19">
        <v>44578</v>
      </c>
      <c r="E28" s="16">
        <v>1844.96</v>
      </c>
      <c r="F28" s="22">
        <v>1844.96</v>
      </c>
      <c r="G28" s="22"/>
      <c r="H28" s="16">
        <f t="shared" si="0"/>
        <v>0</v>
      </c>
    </row>
    <row r="29" spans="1:9" x14ac:dyDescent="0.2">
      <c r="A29" s="12">
        <v>22</v>
      </c>
      <c r="B29" s="21" t="s">
        <v>25</v>
      </c>
      <c r="C29" s="12" t="s">
        <v>12</v>
      </c>
      <c r="D29" s="19">
        <v>44599</v>
      </c>
      <c r="E29" s="16">
        <v>9439.2999999999993</v>
      </c>
      <c r="F29" s="22">
        <v>655.29999999999995</v>
      </c>
      <c r="G29" s="22"/>
      <c r="H29" s="16">
        <f t="shared" si="0"/>
        <v>8784</v>
      </c>
    </row>
    <row r="30" spans="1:9" x14ac:dyDescent="0.2">
      <c r="A30" s="12">
        <v>23</v>
      </c>
      <c r="B30" s="21" t="s">
        <v>26</v>
      </c>
      <c r="C30" s="12" t="s">
        <v>12</v>
      </c>
      <c r="D30" s="19">
        <v>44594</v>
      </c>
      <c r="E30" s="16">
        <v>3519.6</v>
      </c>
      <c r="F30" s="22"/>
      <c r="G30" s="22"/>
      <c r="H30" s="16">
        <f t="shared" si="0"/>
        <v>3519.6</v>
      </c>
    </row>
    <row r="31" spans="1:9" x14ac:dyDescent="0.2">
      <c r="A31" s="12">
        <v>24</v>
      </c>
      <c r="B31" s="21" t="s">
        <v>26</v>
      </c>
      <c r="C31" s="12" t="s">
        <v>12</v>
      </c>
      <c r="D31" s="19">
        <v>44601</v>
      </c>
      <c r="E31" s="16">
        <v>3513.8</v>
      </c>
      <c r="F31" s="22"/>
      <c r="G31" s="22"/>
      <c r="H31" s="16">
        <f t="shared" si="0"/>
        <v>3513.8</v>
      </c>
    </row>
    <row r="32" spans="1:9" x14ac:dyDescent="0.2">
      <c r="A32" s="12">
        <v>25</v>
      </c>
      <c r="B32" s="21" t="s">
        <v>26</v>
      </c>
      <c r="C32" s="12" t="s">
        <v>12</v>
      </c>
      <c r="D32" s="19">
        <v>44608</v>
      </c>
      <c r="E32" s="16">
        <v>2507.1999999999998</v>
      </c>
      <c r="F32" s="22">
        <v>1500</v>
      </c>
      <c r="G32" s="22"/>
      <c r="H32" s="16">
        <f t="shared" si="0"/>
        <v>1007.1999999999998</v>
      </c>
    </row>
    <row r="33" spans="1:9" x14ac:dyDescent="0.2">
      <c r="A33" s="12">
        <v>26</v>
      </c>
      <c r="B33" s="21" t="s">
        <v>27</v>
      </c>
      <c r="C33" s="12" t="s">
        <v>12</v>
      </c>
      <c r="D33" s="19">
        <v>44607</v>
      </c>
      <c r="E33" s="16">
        <v>7928.3</v>
      </c>
      <c r="F33" s="22">
        <v>7928.3</v>
      </c>
      <c r="G33" s="22"/>
      <c r="H33" s="16">
        <f t="shared" si="0"/>
        <v>0</v>
      </c>
    </row>
    <row r="34" spans="1:9" x14ac:dyDescent="0.2">
      <c r="A34" s="30"/>
      <c r="B34" s="38" t="s">
        <v>27</v>
      </c>
      <c r="C34" s="30" t="s">
        <v>12</v>
      </c>
      <c r="D34" s="36">
        <v>44621</v>
      </c>
      <c r="E34" s="33">
        <v>8186.4</v>
      </c>
      <c r="F34" s="39"/>
      <c r="G34" s="39"/>
      <c r="H34" s="33">
        <f t="shared" si="0"/>
        <v>8186.4</v>
      </c>
    </row>
    <row r="35" spans="1:9" x14ac:dyDescent="0.2">
      <c r="A35" s="12">
        <v>27</v>
      </c>
      <c r="B35" s="21" t="s">
        <v>31</v>
      </c>
      <c r="C35" s="12" t="s">
        <v>12</v>
      </c>
      <c r="D35" s="19">
        <v>44613</v>
      </c>
      <c r="E35" s="16">
        <v>4934.21</v>
      </c>
      <c r="F35" s="22">
        <v>4934.21</v>
      </c>
      <c r="G35" s="22"/>
      <c r="H35" s="16">
        <f t="shared" si="0"/>
        <v>0</v>
      </c>
    </row>
    <row r="36" spans="1:9" x14ac:dyDescent="0.2">
      <c r="A36" s="12">
        <v>28</v>
      </c>
      <c r="B36" s="21" t="s">
        <v>67</v>
      </c>
      <c r="C36" s="12" t="s">
        <v>12</v>
      </c>
      <c r="D36" s="19">
        <v>44615</v>
      </c>
      <c r="E36" s="16">
        <v>867</v>
      </c>
      <c r="F36" s="22">
        <v>867</v>
      </c>
      <c r="G36" s="22"/>
      <c r="H36" s="16">
        <f t="shared" si="0"/>
        <v>0</v>
      </c>
    </row>
    <row r="37" spans="1:9" x14ac:dyDescent="0.2">
      <c r="A37" s="12">
        <v>29</v>
      </c>
      <c r="B37" s="21" t="s">
        <v>66</v>
      </c>
      <c r="C37" s="12" t="s">
        <v>12</v>
      </c>
      <c r="D37" s="19">
        <v>44613</v>
      </c>
      <c r="E37" s="16">
        <v>758.2</v>
      </c>
      <c r="F37" s="22">
        <v>758.2</v>
      </c>
      <c r="G37" s="22"/>
      <c r="H37" s="16">
        <f t="shared" si="0"/>
        <v>0</v>
      </c>
    </row>
    <row r="38" spans="1:9" x14ac:dyDescent="0.2">
      <c r="A38" s="12">
        <v>30</v>
      </c>
      <c r="B38" s="21" t="s">
        <v>29</v>
      </c>
      <c r="C38" s="12" t="s">
        <v>12</v>
      </c>
      <c r="D38" s="19">
        <v>44613</v>
      </c>
      <c r="E38" s="16">
        <v>3045.4</v>
      </c>
      <c r="F38" s="22">
        <v>2045.4</v>
      </c>
      <c r="G38" s="22"/>
      <c r="H38" s="16">
        <f t="shared" si="0"/>
        <v>1000</v>
      </c>
    </row>
    <row r="39" spans="1:9" x14ac:dyDescent="0.2">
      <c r="A39" s="12">
        <v>31</v>
      </c>
      <c r="B39" s="21" t="s">
        <v>86</v>
      </c>
      <c r="C39" s="12" t="s">
        <v>12</v>
      </c>
      <c r="D39" s="19">
        <v>44613</v>
      </c>
      <c r="E39" s="16">
        <v>2232</v>
      </c>
      <c r="F39" s="22">
        <v>2232</v>
      </c>
      <c r="G39" s="22"/>
      <c r="H39" s="16">
        <f t="shared" si="0"/>
        <v>0</v>
      </c>
    </row>
    <row r="40" spans="1:9" x14ac:dyDescent="0.2">
      <c r="A40" s="12">
        <v>32</v>
      </c>
      <c r="B40" s="21" t="s">
        <v>68</v>
      </c>
      <c r="C40" s="12" t="s">
        <v>12</v>
      </c>
      <c r="D40" s="19">
        <v>44614</v>
      </c>
      <c r="E40" s="16">
        <v>844</v>
      </c>
      <c r="F40" s="22">
        <v>844</v>
      </c>
      <c r="G40" s="22"/>
      <c r="H40" s="16">
        <f t="shared" si="0"/>
        <v>0</v>
      </c>
    </row>
    <row r="41" spans="1:9" x14ac:dyDescent="0.2">
      <c r="A41" s="12">
        <v>33</v>
      </c>
      <c r="B41" s="21" t="s">
        <v>87</v>
      </c>
      <c r="C41" s="12" t="s">
        <v>12</v>
      </c>
      <c r="D41" s="19">
        <v>44615</v>
      </c>
      <c r="E41" s="16">
        <v>540</v>
      </c>
      <c r="F41" s="22">
        <v>540</v>
      </c>
      <c r="G41" s="22"/>
      <c r="H41" s="16">
        <f t="shared" si="0"/>
        <v>0</v>
      </c>
    </row>
    <row r="42" spans="1:9" x14ac:dyDescent="0.2">
      <c r="A42" s="30"/>
      <c r="B42" s="38" t="s">
        <v>30</v>
      </c>
      <c r="C42" s="30" t="s">
        <v>12</v>
      </c>
      <c r="D42" s="36">
        <v>44622</v>
      </c>
      <c r="E42" s="33">
        <v>1763</v>
      </c>
      <c r="F42" s="39"/>
      <c r="G42" s="39"/>
      <c r="H42" s="33">
        <f t="shared" si="0"/>
        <v>1763</v>
      </c>
    </row>
    <row r="43" spans="1:9" x14ac:dyDescent="0.2">
      <c r="A43" s="30"/>
      <c r="B43" s="38" t="s">
        <v>37</v>
      </c>
      <c r="C43" s="30" t="s">
        <v>12</v>
      </c>
      <c r="D43" s="36">
        <v>44622</v>
      </c>
      <c r="E43" s="33">
        <v>1136</v>
      </c>
      <c r="F43" s="39"/>
      <c r="G43" s="39"/>
      <c r="H43" s="33">
        <f t="shared" si="0"/>
        <v>1136</v>
      </c>
    </row>
    <row r="44" spans="1:9" x14ac:dyDescent="0.2">
      <c r="A44" s="30"/>
      <c r="B44" s="38" t="s">
        <v>90</v>
      </c>
      <c r="C44" s="30" t="s">
        <v>12</v>
      </c>
      <c r="D44" s="36">
        <v>44621</v>
      </c>
      <c r="E44" s="33">
        <v>2112</v>
      </c>
      <c r="F44" s="39"/>
      <c r="G44" s="39"/>
      <c r="H44" s="33">
        <f t="shared" si="0"/>
        <v>2112</v>
      </c>
    </row>
    <row r="45" spans="1:9" x14ac:dyDescent="0.2">
      <c r="A45" s="30"/>
      <c r="B45" s="38" t="s">
        <v>35</v>
      </c>
      <c r="C45" s="30" t="s">
        <v>12</v>
      </c>
      <c r="D45" s="36">
        <v>44621</v>
      </c>
      <c r="E45" s="33">
        <v>1663</v>
      </c>
      <c r="F45" s="39"/>
      <c r="G45" s="39"/>
      <c r="H45" s="33">
        <f t="shared" si="0"/>
        <v>1663</v>
      </c>
    </row>
    <row r="46" spans="1:9" x14ac:dyDescent="0.2">
      <c r="A46" s="30"/>
      <c r="B46" s="38" t="s">
        <v>91</v>
      </c>
      <c r="C46" s="30" t="s">
        <v>12</v>
      </c>
      <c r="D46" s="36">
        <v>44621</v>
      </c>
      <c r="E46" s="33">
        <v>1263</v>
      </c>
      <c r="F46" s="39"/>
      <c r="G46" s="39"/>
      <c r="H46" s="33">
        <f t="shared" si="0"/>
        <v>1263</v>
      </c>
    </row>
    <row r="47" spans="1:9" x14ac:dyDescent="0.2">
      <c r="A47" s="12">
        <v>34</v>
      </c>
      <c r="B47" s="17" t="s">
        <v>41</v>
      </c>
      <c r="C47" s="12" t="s">
        <v>42</v>
      </c>
      <c r="D47" s="15"/>
      <c r="E47" s="16">
        <v>2550</v>
      </c>
      <c r="F47" s="13"/>
      <c r="G47" s="13"/>
      <c r="H47" s="16">
        <f t="shared" si="0"/>
        <v>2550</v>
      </c>
    </row>
    <row r="48" spans="1:9" x14ac:dyDescent="0.2">
      <c r="A48" s="12">
        <v>35</v>
      </c>
      <c r="B48" s="21" t="s">
        <v>45</v>
      </c>
      <c r="C48" s="12" t="s">
        <v>42</v>
      </c>
      <c r="D48" s="19">
        <v>44581</v>
      </c>
      <c r="E48" s="16">
        <v>17068</v>
      </c>
      <c r="F48" s="20"/>
      <c r="G48" s="20">
        <f>2000+2000+2000+2500+2500+2000+2000+2100</f>
        <v>17100</v>
      </c>
      <c r="H48" s="16">
        <f t="shared" si="0"/>
        <v>-32</v>
      </c>
      <c r="I48" s="1" t="s">
        <v>71</v>
      </c>
    </row>
    <row r="49" spans="1:11" x14ac:dyDescent="0.2">
      <c r="A49" s="12">
        <v>36</v>
      </c>
      <c r="B49" s="21" t="s">
        <v>45</v>
      </c>
      <c r="C49" s="12" t="s">
        <v>42</v>
      </c>
      <c r="D49" s="19">
        <v>44602</v>
      </c>
      <c r="E49" s="16">
        <v>32995</v>
      </c>
      <c r="F49" s="20"/>
      <c r="G49" s="20"/>
      <c r="H49" s="16">
        <f t="shared" si="0"/>
        <v>32995</v>
      </c>
    </row>
    <row r="50" spans="1:11" x14ac:dyDescent="0.2">
      <c r="A50" s="12">
        <v>37</v>
      </c>
      <c r="B50" s="21" t="s">
        <v>45</v>
      </c>
      <c r="C50" s="12" t="s">
        <v>42</v>
      </c>
      <c r="D50" s="19">
        <v>44616</v>
      </c>
      <c r="E50" s="16">
        <v>12700</v>
      </c>
      <c r="F50" s="20"/>
      <c r="G50" s="20"/>
      <c r="H50" s="16">
        <f t="shared" si="0"/>
        <v>12700</v>
      </c>
    </row>
    <row r="51" spans="1:11" x14ac:dyDescent="0.2">
      <c r="A51" s="12">
        <v>38</v>
      </c>
      <c r="B51" s="21" t="s">
        <v>47</v>
      </c>
      <c r="C51" s="12" t="s">
        <v>42</v>
      </c>
      <c r="D51" s="19">
        <v>44602</v>
      </c>
      <c r="E51" s="16">
        <v>16436.919999999998</v>
      </c>
      <c r="F51" s="22"/>
      <c r="G51" s="22">
        <f>12225+3900+311.83</f>
        <v>16436.830000000002</v>
      </c>
      <c r="H51" s="16">
        <f t="shared" si="0"/>
        <v>8.999999999650754E-2</v>
      </c>
    </row>
    <row r="52" spans="1:11" x14ac:dyDescent="0.2">
      <c r="A52" s="30"/>
      <c r="B52" s="38" t="s">
        <v>47</v>
      </c>
      <c r="C52" s="30" t="s">
        <v>42</v>
      </c>
      <c r="D52" s="36">
        <v>44624</v>
      </c>
      <c r="E52" s="33">
        <v>6532</v>
      </c>
      <c r="F52" s="39"/>
      <c r="G52" s="39"/>
      <c r="H52" s="33">
        <f t="shared" si="0"/>
        <v>6532</v>
      </c>
    </row>
    <row r="53" spans="1:11" x14ac:dyDescent="0.2">
      <c r="A53" s="12">
        <v>39</v>
      </c>
      <c r="B53" s="21" t="s">
        <v>77</v>
      </c>
      <c r="C53" s="23" t="s">
        <v>42</v>
      </c>
      <c r="D53" s="19">
        <v>44602</v>
      </c>
      <c r="E53" s="16">
        <v>4450</v>
      </c>
      <c r="F53" s="13">
        <v>4450</v>
      </c>
      <c r="G53" s="13"/>
      <c r="H53" s="16">
        <f t="shared" si="0"/>
        <v>0</v>
      </c>
    </row>
    <row r="54" spans="1:11" x14ac:dyDescent="0.2">
      <c r="A54" s="12">
        <v>40</v>
      </c>
      <c r="B54" s="21" t="s">
        <v>77</v>
      </c>
      <c r="C54" s="23" t="s">
        <v>42</v>
      </c>
      <c r="D54" s="19">
        <v>44610</v>
      </c>
      <c r="E54" s="16">
        <v>5691.6</v>
      </c>
      <c r="F54" s="13"/>
      <c r="G54" s="13"/>
      <c r="H54" s="16">
        <f t="shared" si="0"/>
        <v>5691.6</v>
      </c>
    </row>
    <row r="55" spans="1:11" x14ac:dyDescent="0.2">
      <c r="A55" s="12">
        <v>41</v>
      </c>
      <c r="B55" s="21" t="s">
        <v>82</v>
      </c>
      <c r="C55" s="23" t="s">
        <v>42</v>
      </c>
      <c r="D55" s="19">
        <v>44609</v>
      </c>
      <c r="E55" s="16">
        <v>2473.6000000000004</v>
      </c>
      <c r="F55" s="13">
        <v>2473.6</v>
      </c>
      <c r="G55" s="13"/>
      <c r="H55" s="16">
        <f t="shared" si="0"/>
        <v>4.5474735088646412E-13</v>
      </c>
    </row>
    <row r="56" spans="1:11" x14ac:dyDescent="0.2">
      <c r="A56" s="30"/>
      <c r="B56" s="38" t="s">
        <v>82</v>
      </c>
      <c r="C56" s="40" t="s">
        <v>42</v>
      </c>
      <c r="D56" s="36">
        <v>44623</v>
      </c>
      <c r="E56" s="41">
        <v>4580</v>
      </c>
      <c r="F56" s="34"/>
      <c r="G56" s="34"/>
      <c r="H56" s="33">
        <f t="shared" si="0"/>
        <v>4580</v>
      </c>
    </row>
    <row r="57" spans="1:11" x14ac:dyDescent="0.2">
      <c r="A57" s="30"/>
      <c r="B57" s="38" t="s">
        <v>50</v>
      </c>
      <c r="C57" s="40" t="s">
        <v>42</v>
      </c>
      <c r="D57" s="36">
        <v>44623</v>
      </c>
      <c r="E57" s="41">
        <v>3229</v>
      </c>
      <c r="F57" s="34"/>
      <c r="G57" s="34"/>
      <c r="H57" s="33">
        <f t="shared" si="0"/>
        <v>3229</v>
      </c>
    </row>
    <row r="58" spans="1:11" x14ac:dyDescent="0.2">
      <c r="A58" s="30"/>
      <c r="B58" s="38" t="s">
        <v>92</v>
      </c>
      <c r="C58" s="40" t="s">
        <v>42</v>
      </c>
      <c r="D58" s="36">
        <v>44623</v>
      </c>
      <c r="E58" s="41">
        <v>1853.2</v>
      </c>
      <c r="F58" s="34"/>
      <c r="G58" s="34"/>
      <c r="H58" s="33">
        <f t="shared" si="0"/>
        <v>1853.2</v>
      </c>
    </row>
    <row r="59" spans="1:11" x14ac:dyDescent="0.2">
      <c r="A59" s="30"/>
      <c r="B59" s="38" t="s">
        <v>93</v>
      </c>
      <c r="C59" s="40" t="s">
        <v>42</v>
      </c>
      <c r="D59" s="36">
        <v>44624</v>
      </c>
      <c r="E59" s="41">
        <v>972</v>
      </c>
      <c r="F59" s="34"/>
      <c r="G59" s="34"/>
      <c r="H59" s="33">
        <f t="shared" si="0"/>
        <v>972</v>
      </c>
    </row>
    <row r="60" spans="1:11" x14ac:dyDescent="0.2">
      <c r="A60" s="12"/>
      <c r="B60" s="24"/>
      <c r="C60" s="24"/>
      <c r="D60" s="24" t="s">
        <v>57</v>
      </c>
      <c r="E60" s="25">
        <f>SUM(E4:E59)</f>
        <v>251244.80000000005</v>
      </c>
      <c r="F60" s="26">
        <f>SUM(F4:F55)</f>
        <v>54285.569999999992</v>
      </c>
      <c r="G60" s="26">
        <f>SUM(G4:G59)</f>
        <v>43341.73</v>
      </c>
      <c r="H60" s="16">
        <f>SUM(H4:H59)</f>
        <v>153617.50000000003</v>
      </c>
    </row>
    <row r="61" spans="1:11" ht="17.100000000000001" customHeight="1" x14ac:dyDescent="0.2">
      <c r="A61" s="3"/>
      <c r="K61" s="28"/>
    </row>
    <row r="62" spans="1:11" x14ac:dyDescent="0.2">
      <c r="B62" s="3" t="s">
        <v>58</v>
      </c>
      <c r="C62" s="3"/>
      <c r="D62" s="3" t="s">
        <v>59</v>
      </c>
      <c r="E62" s="3"/>
      <c r="F62" s="29" t="s">
        <v>60</v>
      </c>
      <c r="G62" s="29"/>
    </row>
    <row r="63" spans="1:11" x14ac:dyDescent="0.2">
      <c r="B63" s="9" t="s">
        <v>61</v>
      </c>
      <c r="C63" s="3"/>
      <c r="D63" s="3" t="s">
        <v>62</v>
      </c>
      <c r="E63" s="3"/>
      <c r="F63" s="29" t="s">
        <v>63</v>
      </c>
      <c r="G63" s="29"/>
    </row>
  </sheetData>
  <autoFilter ref="A1:H60"/>
  <pageMargins left="0" right="0" top="0.74803149606299213" bottom="0" header="0.31496062992125984" footer="0"/>
  <pageSetup paperSize="9"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view="pageBreakPreview" topLeftCell="A22" zoomScale="60" zoomScaleNormal="100" workbookViewId="0">
      <selection activeCell="J55" sqref="J55"/>
    </sheetView>
  </sheetViews>
  <sheetFormatPr defaultColWidth="8.85546875" defaultRowHeight="14.25" x14ac:dyDescent="0.2"/>
  <cols>
    <col min="1" max="1" width="5.42578125" style="1" customWidth="1"/>
    <col min="2" max="2" width="24.5703125" style="1" customWidth="1"/>
    <col min="3" max="3" width="10.5703125" style="1" customWidth="1"/>
    <col min="4" max="4" width="13.85546875" style="1" customWidth="1"/>
    <col min="5" max="5" width="15.140625" style="1" bestFit="1" customWidth="1"/>
    <col min="6" max="7" width="14.140625" style="27" customWidth="1"/>
    <col min="8" max="8" width="15.28515625" style="1" bestFit="1" customWidth="1"/>
    <col min="9" max="9" width="13.4257812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44618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94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30"/>
      <c r="B4" s="42" t="s">
        <v>11</v>
      </c>
      <c r="C4" s="30" t="s">
        <v>12</v>
      </c>
      <c r="D4" s="32">
        <v>44628</v>
      </c>
      <c r="E4" s="30">
        <v>844</v>
      </c>
      <c r="F4" s="34"/>
      <c r="G4" s="34"/>
      <c r="H4" s="33">
        <f>E4-F4-G4</f>
        <v>844</v>
      </c>
    </row>
    <row r="5" spans="1:10" x14ac:dyDescent="0.2">
      <c r="A5" s="12">
        <v>1</v>
      </c>
      <c r="B5" s="17" t="s">
        <v>13</v>
      </c>
      <c r="C5" s="12" t="s">
        <v>12</v>
      </c>
      <c r="D5" s="15">
        <v>44593</v>
      </c>
      <c r="E5" s="16">
        <v>12148.6</v>
      </c>
      <c r="F5" s="13">
        <v>3200</v>
      </c>
      <c r="G5" s="13">
        <v>1960</v>
      </c>
      <c r="H5" s="16">
        <f>E5-F5-G5</f>
        <v>6988.6</v>
      </c>
      <c r="I5" s="1">
        <v>2000</v>
      </c>
      <c r="J5" s="1" t="s">
        <v>65</v>
      </c>
    </row>
    <row r="6" spans="1:10" x14ac:dyDescent="0.2">
      <c r="A6" s="12">
        <v>2</v>
      </c>
      <c r="B6" s="17" t="s">
        <v>13</v>
      </c>
      <c r="C6" s="12" t="s">
        <v>12</v>
      </c>
      <c r="D6" s="15">
        <v>44621</v>
      </c>
      <c r="E6" s="16">
        <v>6761.6</v>
      </c>
      <c r="F6" s="13"/>
      <c r="G6" s="13"/>
      <c r="H6" s="16">
        <f t="shared" ref="H6:H61" si="0">E6-F6-G6</f>
        <v>6761.6</v>
      </c>
    </row>
    <row r="7" spans="1:10" x14ac:dyDescent="0.2">
      <c r="A7" s="30"/>
      <c r="B7" s="31" t="s">
        <v>13</v>
      </c>
      <c r="C7" s="30" t="s">
        <v>12</v>
      </c>
      <c r="D7" s="32">
        <v>44628</v>
      </c>
      <c r="E7" s="33">
        <v>5945.4</v>
      </c>
      <c r="F7" s="34"/>
      <c r="G7" s="34"/>
      <c r="H7" s="33">
        <f t="shared" si="0"/>
        <v>5945.4</v>
      </c>
    </row>
    <row r="8" spans="1:10" x14ac:dyDescent="0.2">
      <c r="A8" s="30"/>
      <c r="B8" s="31" t="s">
        <v>75</v>
      </c>
      <c r="C8" s="30" t="s">
        <v>12</v>
      </c>
      <c r="D8" s="32">
        <v>44628</v>
      </c>
      <c r="E8" s="33">
        <v>2458</v>
      </c>
      <c r="F8" s="34"/>
      <c r="G8" s="34"/>
      <c r="H8" s="33">
        <f t="shared" si="0"/>
        <v>2458</v>
      </c>
    </row>
    <row r="9" spans="1:10" x14ac:dyDescent="0.2">
      <c r="A9" s="12">
        <v>3</v>
      </c>
      <c r="B9" s="17" t="s">
        <v>16</v>
      </c>
      <c r="C9" s="12" t="s">
        <v>12</v>
      </c>
      <c r="D9" s="15">
        <v>44601</v>
      </c>
      <c r="E9" s="16">
        <v>2301.4</v>
      </c>
      <c r="F9" s="13">
        <v>2301.4</v>
      </c>
      <c r="G9" s="13"/>
      <c r="H9" s="16">
        <f t="shared" si="0"/>
        <v>0</v>
      </c>
    </row>
    <row r="10" spans="1:10" x14ac:dyDescent="0.2">
      <c r="A10" s="12">
        <v>4</v>
      </c>
      <c r="B10" s="17" t="s">
        <v>16</v>
      </c>
      <c r="C10" s="12" t="s">
        <v>12</v>
      </c>
      <c r="D10" s="15">
        <v>44608</v>
      </c>
      <c r="E10" s="16">
        <v>3072</v>
      </c>
      <c r="F10" s="13"/>
      <c r="G10" s="13"/>
      <c r="H10" s="16">
        <f t="shared" si="0"/>
        <v>3072</v>
      </c>
    </row>
    <row r="11" spans="1:10" x14ac:dyDescent="0.2">
      <c r="A11" s="12">
        <v>5</v>
      </c>
      <c r="B11" s="17" t="s">
        <v>16</v>
      </c>
      <c r="C11" s="12" t="s">
        <v>12</v>
      </c>
      <c r="D11" s="15">
        <v>44622</v>
      </c>
      <c r="E11" s="16">
        <v>525</v>
      </c>
      <c r="F11" s="13"/>
      <c r="G11" s="13"/>
      <c r="H11" s="16">
        <f t="shared" si="0"/>
        <v>525</v>
      </c>
    </row>
    <row r="12" spans="1:10" x14ac:dyDescent="0.2">
      <c r="A12" s="30"/>
      <c r="B12" s="31" t="s">
        <v>16</v>
      </c>
      <c r="C12" s="30" t="s">
        <v>12</v>
      </c>
      <c r="D12" s="32">
        <v>44629</v>
      </c>
      <c r="E12" s="33">
        <v>1391.7</v>
      </c>
      <c r="F12" s="34"/>
      <c r="G12" s="34"/>
      <c r="H12" s="33">
        <f t="shared" si="0"/>
        <v>1391.7</v>
      </c>
    </row>
    <row r="13" spans="1:10" x14ac:dyDescent="0.2">
      <c r="A13" s="30"/>
      <c r="B13" s="31" t="s">
        <v>15</v>
      </c>
      <c r="C13" s="30" t="s">
        <v>12</v>
      </c>
      <c r="D13" s="32">
        <v>44629</v>
      </c>
      <c r="E13" s="33">
        <v>2452</v>
      </c>
      <c r="F13" s="34"/>
      <c r="G13" s="34"/>
      <c r="H13" s="33">
        <f t="shared" si="0"/>
        <v>2452</v>
      </c>
    </row>
    <row r="14" spans="1:10" x14ac:dyDescent="0.2">
      <c r="A14" s="12">
        <v>6</v>
      </c>
      <c r="B14" s="17" t="s">
        <v>17</v>
      </c>
      <c r="C14" s="12" t="s">
        <v>12</v>
      </c>
      <c r="D14" s="15">
        <v>44613</v>
      </c>
      <c r="E14" s="16">
        <v>3776.75</v>
      </c>
      <c r="F14" s="13">
        <v>3776.75</v>
      </c>
      <c r="G14" s="13"/>
      <c r="H14" s="16">
        <f t="shared" si="0"/>
        <v>0</v>
      </c>
    </row>
    <row r="15" spans="1:10" x14ac:dyDescent="0.2">
      <c r="A15" s="12">
        <v>7</v>
      </c>
      <c r="B15" s="17" t="s">
        <v>17</v>
      </c>
      <c r="C15" s="12" t="s">
        <v>12</v>
      </c>
      <c r="D15" s="15">
        <v>44620</v>
      </c>
      <c r="E15" s="16">
        <v>4321.6000000000004</v>
      </c>
      <c r="F15" s="13"/>
      <c r="G15" s="13"/>
      <c r="H15" s="16">
        <f t="shared" si="0"/>
        <v>4321.6000000000004</v>
      </c>
    </row>
    <row r="16" spans="1:10" x14ac:dyDescent="0.2">
      <c r="A16" s="30"/>
      <c r="B16" s="31" t="s">
        <v>17</v>
      </c>
      <c r="C16" s="30" t="s">
        <v>12</v>
      </c>
      <c r="D16" s="32">
        <v>44627</v>
      </c>
      <c r="E16" s="33">
        <v>3500.51</v>
      </c>
      <c r="F16" s="34"/>
      <c r="G16" s="34"/>
      <c r="H16" s="33">
        <f t="shared" si="0"/>
        <v>3500.51</v>
      </c>
    </row>
    <row r="17" spans="1:9" x14ac:dyDescent="0.2">
      <c r="A17" s="12">
        <v>8</v>
      </c>
      <c r="B17" s="17" t="s">
        <v>18</v>
      </c>
      <c r="C17" s="12" t="s">
        <v>12</v>
      </c>
      <c r="D17" s="15">
        <v>44585</v>
      </c>
      <c r="E17" s="16">
        <v>1733.5999999999997</v>
      </c>
      <c r="F17" s="13"/>
      <c r="G17" s="13"/>
      <c r="H17" s="16">
        <f t="shared" si="0"/>
        <v>1733.5999999999997</v>
      </c>
    </row>
    <row r="18" spans="1:9" x14ac:dyDescent="0.2">
      <c r="A18" s="12">
        <v>9</v>
      </c>
      <c r="B18" s="17" t="s">
        <v>18</v>
      </c>
      <c r="C18" s="12" t="s">
        <v>12</v>
      </c>
      <c r="D18" s="15">
        <v>44592</v>
      </c>
      <c r="E18" s="16">
        <v>5397.1</v>
      </c>
      <c r="F18" s="13"/>
      <c r="G18" s="13"/>
      <c r="H18" s="16">
        <f t="shared" si="0"/>
        <v>5397.1</v>
      </c>
    </row>
    <row r="19" spans="1:9" x14ac:dyDescent="0.2">
      <c r="A19" s="12">
        <v>10</v>
      </c>
      <c r="B19" s="17" t="s">
        <v>20</v>
      </c>
      <c r="C19" s="12" t="s">
        <v>12</v>
      </c>
      <c r="D19" s="15">
        <v>44425</v>
      </c>
      <c r="E19" s="16">
        <v>4861.3599999999997</v>
      </c>
      <c r="F19" s="18"/>
      <c r="G19" s="18"/>
      <c r="H19" s="16">
        <f t="shared" si="0"/>
        <v>4861.3599999999997</v>
      </c>
    </row>
    <row r="20" spans="1:9" x14ac:dyDescent="0.2">
      <c r="A20" s="12">
        <v>11</v>
      </c>
      <c r="B20" s="17" t="s">
        <v>21</v>
      </c>
      <c r="C20" s="12" t="s">
        <v>12</v>
      </c>
      <c r="D20" s="19">
        <v>44580</v>
      </c>
      <c r="E20" s="16">
        <v>1794.6000000000004</v>
      </c>
      <c r="F20" s="20">
        <v>1794.6</v>
      </c>
      <c r="G20" s="20"/>
      <c r="H20" s="16">
        <f t="shared" si="0"/>
        <v>4.5474735088646412E-13</v>
      </c>
    </row>
    <row r="21" spans="1:9" x14ac:dyDescent="0.2">
      <c r="A21" s="30"/>
      <c r="B21" s="31" t="s">
        <v>21</v>
      </c>
      <c r="C21" s="30" t="s">
        <v>12</v>
      </c>
      <c r="D21" s="36">
        <v>44629</v>
      </c>
      <c r="E21" s="33">
        <v>2571</v>
      </c>
      <c r="F21" s="37"/>
      <c r="G21" s="37"/>
      <c r="H21" s="33">
        <f t="shared" si="0"/>
        <v>2571</v>
      </c>
    </row>
    <row r="22" spans="1:9" x14ac:dyDescent="0.2">
      <c r="A22" s="12">
        <v>12</v>
      </c>
      <c r="B22" s="17" t="s">
        <v>23</v>
      </c>
      <c r="C22" s="12" t="s">
        <v>12</v>
      </c>
      <c r="D22" s="19">
        <v>44620</v>
      </c>
      <c r="E22" s="16">
        <v>1680</v>
      </c>
      <c r="F22" s="20"/>
      <c r="G22" s="20">
        <v>1680</v>
      </c>
      <c r="H22" s="16">
        <f t="shared" si="0"/>
        <v>0</v>
      </c>
      <c r="I22" s="1" t="s">
        <v>71</v>
      </c>
    </row>
    <row r="23" spans="1:9" x14ac:dyDescent="0.2">
      <c r="A23" s="30"/>
      <c r="B23" s="31" t="s">
        <v>23</v>
      </c>
      <c r="C23" s="30" t="s">
        <v>12</v>
      </c>
      <c r="D23" s="36">
        <v>44627</v>
      </c>
      <c r="E23" s="33">
        <v>1690</v>
      </c>
      <c r="F23" s="37"/>
      <c r="G23" s="37"/>
      <c r="H23" s="33">
        <f t="shared" si="0"/>
        <v>1690</v>
      </c>
    </row>
    <row r="24" spans="1:9" x14ac:dyDescent="0.2">
      <c r="A24" s="12">
        <v>13</v>
      </c>
      <c r="B24" s="17" t="s">
        <v>24</v>
      </c>
      <c r="C24" s="12" t="s">
        <v>12</v>
      </c>
      <c r="D24" s="19">
        <v>44614</v>
      </c>
      <c r="E24" s="16">
        <v>225</v>
      </c>
      <c r="F24" s="20">
        <v>225</v>
      </c>
      <c r="G24" s="20"/>
      <c r="H24" s="16">
        <f t="shared" si="0"/>
        <v>0</v>
      </c>
    </row>
    <row r="25" spans="1:9" x14ac:dyDescent="0.2">
      <c r="A25" s="30"/>
      <c r="B25" s="31" t="s">
        <v>24</v>
      </c>
      <c r="C25" s="30" t="s">
        <v>12</v>
      </c>
      <c r="D25" s="36">
        <v>44628</v>
      </c>
      <c r="E25" s="33">
        <v>2203.5</v>
      </c>
      <c r="F25" s="37"/>
      <c r="G25" s="37"/>
      <c r="H25" s="33">
        <f t="shared" si="0"/>
        <v>2203.5</v>
      </c>
    </row>
    <row r="26" spans="1:9" x14ac:dyDescent="0.2">
      <c r="A26" s="12">
        <v>14</v>
      </c>
      <c r="B26" s="21" t="s">
        <v>25</v>
      </c>
      <c r="C26" s="12" t="s">
        <v>12</v>
      </c>
      <c r="D26" s="19">
        <v>44599</v>
      </c>
      <c r="E26" s="16">
        <v>8784</v>
      </c>
      <c r="F26" s="22">
        <v>2500</v>
      </c>
      <c r="G26" s="22"/>
      <c r="H26" s="16">
        <f t="shared" si="0"/>
        <v>6284</v>
      </c>
    </row>
    <row r="27" spans="1:9" x14ac:dyDescent="0.2">
      <c r="A27" s="12">
        <v>15</v>
      </c>
      <c r="B27" s="21" t="s">
        <v>26</v>
      </c>
      <c r="C27" s="12" t="s">
        <v>12</v>
      </c>
      <c r="D27" s="19">
        <v>44594</v>
      </c>
      <c r="E27" s="16">
        <v>3519.6</v>
      </c>
      <c r="F27" s="22"/>
      <c r="G27" s="22"/>
      <c r="H27" s="16">
        <f t="shared" si="0"/>
        <v>3519.6</v>
      </c>
    </row>
    <row r="28" spans="1:9" x14ac:dyDescent="0.2">
      <c r="A28" s="12">
        <v>16</v>
      </c>
      <c r="B28" s="21" t="s">
        <v>26</v>
      </c>
      <c r="C28" s="12" t="s">
        <v>12</v>
      </c>
      <c r="D28" s="19">
        <v>44601</v>
      </c>
      <c r="E28" s="16">
        <v>3513.8</v>
      </c>
      <c r="F28" s="22"/>
      <c r="G28" s="22"/>
      <c r="H28" s="16">
        <f t="shared" si="0"/>
        <v>3513.8</v>
      </c>
    </row>
    <row r="29" spans="1:9" x14ac:dyDescent="0.2">
      <c r="A29" s="12">
        <v>17</v>
      </c>
      <c r="B29" s="21" t="s">
        <v>26</v>
      </c>
      <c r="C29" s="12" t="s">
        <v>12</v>
      </c>
      <c r="D29" s="19">
        <v>44608</v>
      </c>
      <c r="E29" s="16">
        <v>1007.1999999999998</v>
      </c>
      <c r="F29" s="22">
        <v>1007.2</v>
      </c>
      <c r="G29" s="22"/>
      <c r="H29" s="16">
        <f t="shared" si="0"/>
        <v>-2.2737367544323206E-13</v>
      </c>
    </row>
    <row r="30" spans="1:9" x14ac:dyDescent="0.2">
      <c r="A30" s="12">
        <v>18</v>
      </c>
      <c r="B30" s="21" t="s">
        <v>27</v>
      </c>
      <c r="C30" s="12" t="s">
        <v>12</v>
      </c>
      <c r="D30" s="19">
        <v>44621</v>
      </c>
      <c r="E30" s="16">
        <v>8186.4</v>
      </c>
      <c r="F30" s="22">
        <v>8186.4</v>
      </c>
      <c r="G30" s="22"/>
      <c r="H30" s="16">
        <f t="shared" si="0"/>
        <v>0</v>
      </c>
    </row>
    <row r="31" spans="1:9" x14ac:dyDescent="0.2">
      <c r="A31" s="30"/>
      <c r="B31" s="38" t="s">
        <v>27</v>
      </c>
      <c r="C31" s="30" t="s">
        <v>12</v>
      </c>
      <c r="D31" s="36">
        <v>44628</v>
      </c>
      <c r="E31" s="33">
        <v>713</v>
      </c>
      <c r="F31" s="39"/>
      <c r="G31" s="39"/>
      <c r="H31" s="33">
        <f t="shared" si="0"/>
        <v>713</v>
      </c>
    </row>
    <row r="32" spans="1:9" x14ac:dyDescent="0.2">
      <c r="A32" s="12">
        <v>19</v>
      </c>
      <c r="B32" s="21" t="s">
        <v>29</v>
      </c>
      <c r="C32" s="12" t="s">
        <v>12</v>
      </c>
      <c r="D32" s="19">
        <v>44613</v>
      </c>
      <c r="E32" s="16">
        <v>1000</v>
      </c>
      <c r="F32" s="22">
        <v>1000</v>
      </c>
      <c r="G32" s="22"/>
      <c r="H32" s="16">
        <f t="shared" si="0"/>
        <v>0</v>
      </c>
    </row>
    <row r="33" spans="1:11" x14ac:dyDescent="0.2">
      <c r="A33" s="30"/>
      <c r="B33" s="38" t="s">
        <v>29</v>
      </c>
      <c r="C33" s="30" t="s">
        <v>12</v>
      </c>
      <c r="D33" s="36">
        <v>44627</v>
      </c>
      <c r="E33" s="33">
        <v>3232.6</v>
      </c>
      <c r="F33" s="39"/>
      <c r="G33" s="39"/>
      <c r="H33" s="33">
        <f t="shared" si="0"/>
        <v>3232.6</v>
      </c>
    </row>
    <row r="34" spans="1:11" x14ac:dyDescent="0.2">
      <c r="A34" s="12">
        <v>20</v>
      </c>
      <c r="B34" s="21" t="s">
        <v>30</v>
      </c>
      <c r="C34" s="12" t="s">
        <v>12</v>
      </c>
      <c r="D34" s="19">
        <v>44622</v>
      </c>
      <c r="E34" s="16">
        <v>1763</v>
      </c>
      <c r="F34" s="22">
        <v>1763</v>
      </c>
      <c r="G34" s="22"/>
      <c r="H34" s="16">
        <f t="shared" si="0"/>
        <v>0</v>
      </c>
    </row>
    <row r="35" spans="1:11" x14ac:dyDescent="0.2">
      <c r="A35" s="12">
        <v>21</v>
      </c>
      <c r="B35" s="21" t="s">
        <v>37</v>
      </c>
      <c r="C35" s="12" t="s">
        <v>12</v>
      </c>
      <c r="D35" s="19">
        <v>44622</v>
      </c>
      <c r="E35" s="16">
        <v>1136</v>
      </c>
      <c r="F35" s="22">
        <v>1136</v>
      </c>
      <c r="G35" s="22"/>
      <c r="H35" s="16">
        <f t="shared" si="0"/>
        <v>0</v>
      </c>
    </row>
    <row r="36" spans="1:11" x14ac:dyDescent="0.2">
      <c r="A36" s="12">
        <v>22</v>
      </c>
      <c r="B36" s="21" t="s">
        <v>90</v>
      </c>
      <c r="C36" s="12" t="s">
        <v>12</v>
      </c>
      <c r="D36" s="19">
        <v>44621</v>
      </c>
      <c r="E36" s="16">
        <v>2112</v>
      </c>
      <c r="F36" s="22">
        <v>1000</v>
      </c>
      <c r="G36" s="22"/>
      <c r="H36" s="16">
        <f t="shared" si="0"/>
        <v>1112</v>
      </c>
    </row>
    <row r="37" spans="1:11" x14ac:dyDescent="0.2">
      <c r="A37" s="30"/>
      <c r="B37" s="38" t="s">
        <v>90</v>
      </c>
      <c r="C37" s="30" t="s">
        <v>12</v>
      </c>
      <c r="D37" s="36">
        <v>44628</v>
      </c>
      <c r="E37" s="33">
        <v>1170</v>
      </c>
      <c r="F37" s="39"/>
      <c r="G37" s="39"/>
      <c r="H37" s="33">
        <f t="shared" si="0"/>
        <v>1170</v>
      </c>
    </row>
    <row r="38" spans="1:11" x14ac:dyDescent="0.2">
      <c r="A38" s="12">
        <v>23</v>
      </c>
      <c r="B38" s="21" t="s">
        <v>35</v>
      </c>
      <c r="C38" s="12" t="s">
        <v>12</v>
      </c>
      <c r="D38" s="19">
        <v>44621</v>
      </c>
      <c r="E38" s="16">
        <v>1663</v>
      </c>
      <c r="F38" s="22">
        <v>1663</v>
      </c>
      <c r="G38" s="22"/>
      <c r="H38" s="16">
        <f t="shared" si="0"/>
        <v>0</v>
      </c>
    </row>
    <row r="39" spans="1:11" x14ac:dyDescent="0.2">
      <c r="A39" s="12">
        <v>24</v>
      </c>
      <c r="B39" s="21" t="s">
        <v>91</v>
      </c>
      <c r="C39" s="12" t="s">
        <v>12</v>
      </c>
      <c r="D39" s="19">
        <v>44621</v>
      </c>
      <c r="E39" s="16">
        <v>1263</v>
      </c>
      <c r="F39" s="22"/>
      <c r="G39" s="22"/>
      <c r="H39" s="16">
        <f t="shared" si="0"/>
        <v>1263</v>
      </c>
    </row>
    <row r="40" spans="1:11" x14ac:dyDescent="0.2">
      <c r="A40" s="30"/>
      <c r="B40" s="38" t="s">
        <v>28</v>
      </c>
      <c r="C40" s="30" t="s">
        <v>12</v>
      </c>
      <c r="D40" s="36">
        <v>44627</v>
      </c>
      <c r="E40" s="33">
        <v>2089</v>
      </c>
      <c r="F40" s="39"/>
      <c r="G40" s="39"/>
      <c r="H40" s="33">
        <f t="shared" si="0"/>
        <v>2089</v>
      </c>
    </row>
    <row r="41" spans="1:11" x14ac:dyDescent="0.2">
      <c r="A41" s="30"/>
      <c r="B41" s="38" t="s">
        <v>95</v>
      </c>
      <c r="C41" s="30" t="s">
        <v>12</v>
      </c>
      <c r="D41" s="36">
        <v>44627</v>
      </c>
      <c r="E41" s="33">
        <v>384</v>
      </c>
      <c r="F41" s="39"/>
      <c r="G41" s="39"/>
      <c r="H41" s="33">
        <f t="shared" si="0"/>
        <v>384</v>
      </c>
    </row>
    <row r="42" spans="1:11" x14ac:dyDescent="0.2">
      <c r="A42" s="30"/>
      <c r="B42" s="38" t="s">
        <v>68</v>
      </c>
      <c r="C42" s="30" t="s">
        <v>12</v>
      </c>
      <c r="D42" s="36">
        <v>44628</v>
      </c>
      <c r="E42" s="33">
        <v>3078.5</v>
      </c>
      <c r="F42" s="39"/>
      <c r="G42" s="39"/>
      <c r="H42" s="33">
        <f t="shared" si="0"/>
        <v>3078.5</v>
      </c>
    </row>
    <row r="43" spans="1:11" x14ac:dyDescent="0.2">
      <c r="A43" s="12">
        <v>25</v>
      </c>
      <c r="B43" s="17" t="s">
        <v>41</v>
      </c>
      <c r="C43" s="12" t="s">
        <v>42</v>
      </c>
      <c r="D43" s="15"/>
      <c r="E43" s="16">
        <v>2550</v>
      </c>
      <c r="F43" s="13"/>
      <c r="G43" s="13"/>
      <c r="H43" s="16">
        <f t="shared" si="0"/>
        <v>2550</v>
      </c>
    </row>
    <row r="44" spans="1:11" x14ac:dyDescent="0.2">
      <c r="A44" s="30"/>
      <c r="B44" s="38" t="s">
        <v>43</v>
      </c>
      <c r="C44" s="30" t="s">
        <v>42</v>
      </c>
      <c r="D44" s="36">
        <v>44631</v>
      </c>
      <c r="E44" s="33">
        <v>1157</v>
      </c>
      <c r="F44" s="39"/>
      <c r="G44" s="39"/>
      <c r="H44" s="33">
        <f t="shared" si="0"/>
        <v>1157</v>
      </c>
    </row>
    <row r="45" spans="1:11" x14ac:dyDescent="0.2">
      <c r="A45" s="12">
        <v>26</v>
      </c>
      <c r="B45" s="21" t="s">
        <v>45</v>
      </c>
      <c r="C45" s="12" t="s">
        <v>42</v>
      </c>
      <c r="D45" s="19">
        <v>44602</v>
      </c>
      <c r="E45" s="16">
        <f>32995-32</f>
        <v>32963</v>
      </c>
      <c r="F45" s="20"/>
      <c r="G45" s="20"/>
      <c r="H45" s="16">
        <f t="shared" si="0"/>
        <v>32963</v>
      </c>
    </row>
    <row r="46" spans="1:11" x14ac:dyDescent="0.2">
      <c r="A46" s="12">
        <v>27</v>
      </c>
      <c r="B46" s="21" t="s">
        <v>45</v>
      </c>
      <c r="C46" s="12" t="s">
        <v>42</v>
      </c>
      <c r="D46" s="19">
        <v>44616</v>
      </c>
      <c r="E46" s="16">
        <v>12700</v>
      </c>
      <c r="F46" s="20"/>
      <c r="G46" s="20"/>
      <c r="H46" s="16">
        <f t="shared" si="0"/>
        <v>12700</v>
      </c>
    </row>
    <row r="47" spans="1:11" x14ac:dyDescent="0.2">
      <c r="A47" s="30"/>
      <c r="B47" s="38" t="s">
        <v>45</v>
      </c>
      <c r="C47" s="30" t="s">
        <v>42</v>
      </c>
      <c r="D47" s="36">
        <v>44630</v>
      </c>
      <c r="E47" s="33">
        <v>42773.3</v>
      </c>
      <c r="F47" s="37"/>
      <c r="G47" s="37"/>
      <c r="H47" s="33">
        <f t="shared" si="0"/>
        <v>42773.3</v>
      </c>
    </row>
    <row r="48" spans="1:11" x14ac:dyDescent="0.2">
      <c r="A48" s="12">
        <v>28</v>
      </c>
      <c r="B48" s="21" t="s">
        <v>47</v>
      </c>
      <c r="C48" s="12" t="s">
        <v>42</v>
      </c>
      <c r="D48" s="19">
        <v>44624</v>
      </c>
      <c r="E48" s="16">
        <v>6532</v>
      </c>
      <c r="F48" s="22"/>
      <c r="G48" s="22">
        <v>6532</v>
      </c>
      <c r="H48" s="16">
        <f t="shared" si="0"/>
        <v>0</v>
      </c>
      <c r="I48" s="1">
        <f>6532+139.7</f>
        <v>6671.7</v>
      </c>
      <c r="J48" s="1" t="s">
        <v>65</v>
      </c>
      <c r="K48" s="43" t="s">
        <v>97</v>
      </c>
    </row>
    <row r="49" spans="1:11" x14ac:dyDescent="0.2">
      <c r="A49" s="12">
        <v>29</v>
      </c>
      <c r="B49" s="21" t="s">
        <v>77</v>
      </c>
      <c r="C49" s="23" t="s">
        <v>42</v>
      </c>
      <c r="D49" s="19">
        <v>44610</v>
      </c>
      <c r="E49" s="16">
        <v>5691.6</v>
      </c>
      <c r="F49" s="13">
        <v>4691.6000000000004</v>
      </c>
      <c r="G49" s="13"/>
      <c r="H49" s="16">
        <f t="shared" si="0"/>
        <v>1000</v>
      </c>
    </row>
    <row r="50" spans="1:11" x14ac:dyDescent="0.2">
      <c r="A50" s="12">
        <v>30</v>
      </c>
      <c r="B50" s="21" t="s">
        <v>82</v>
      </c>
      <c r="C50" s="23" t="s">
        <v>42</v>
      </c>
      <c r="D50" s="19">
        <v>44623</v>
      </c>
      <c r="E50" s="16">
        <v>4580</v>
      </c>
      <c r="F50" s="13">
        <v>4580</v>
      </c>
      <c r="G50" s="13"/>
      <c r="H50" s="16">
        <f t="shared" si="0"/>
        <v>0</v>
      </c>
    </row>
    <row r="51" spans="1:11" x14ac:dyDescent="0.2">
      <c r="A51" s="30"/>
      <c r="B51" s="38" t="s">
        <v>82</v>
      </c>
      <c r="C51" s="40" t="s">
        <v>42</v>
      </c>
      <c r="D51" s="36">
        <v>44630</v>
      </c>
      <c r="E51" s="33">
        <v>1092</v>
      </c>
      <c r="F51" s="34"/>
      <c r="G51" s="34"/>
      <c r="H51" s="33">
        <f t="shared" si="0"/>
        <v>1092</v>
      </c>
    </row>
    <row r="52" spans="1:11" x14ac:dyDescent="0.2">
      <c r="A52" s="12">
        <v>31</v>
      </c>
      <c r="B52" s="21" t="s">
        <v>50</v>
      </c>
      <c r="C52" s="23" t="s">
        <v>42</v>
      </c>
      <c r="D52" s="19">
        <v>44623</v>
      </c>
      <c r="E52" s="16">
        <v>3229</v>
      </c>
      <c r="F52" s="13">
        <v>1500</v>
      </c>
      <c r="G52" s="13"/>
      <c r="H52" s="16">
        <f t="shared" si="0"/>
        <v>1729</v>
      </c>
    </row>
    <row r="53" spans="1:11" x14ac:dyDescent="0.2">
      <c r="A53" s="30"/>
      <c r="B53" s="38" t="s">
        <v>50</v>
      </c>
      <c r="C53" s="40" t="s">
        <v>42</v>
      </c>
      <c r="D53" s="36">
        <v>44630</v>
      </c>
      <c r="E53" s="33">
        <v>6717.6</v>
      </c>
      <c r="F53" s="34"/>
      <c r="G53" s="34"/>
      <c r="H53" s="33">
        <f t="shared" si="0"/>
        <v>6717.6</v>
      </c>
    </row>
    <row r="54" spans="1:11" x14ac:dyDescent="0.2">
      <c r="A54" s="12">
        <v>32</v>
      </c>
      <c r="B54" s="21" t="s">
        <v>92</v>
      </c>
      <c r="C54" s="23" t="s">
        <v>42</v>
      </c>
      <c r="D54" s="19">
        <v>44623</v>
      </c>
      <c r="E54" s="16">
        <v>1853.2</v>
      </c>
      <c r="F54" s="13">
        <v>1853.2</v>
      </c>
      <c r="G54" s="13"/>
      <c r="H54" s="16">
        <f t="shared" si="0"/>
        <v>0</v>
      </c>
    </row>
    <row r="55" spans="1:11" x14ac:dyDescent="0.2">
      <c r="A55" s="30"/>
      <c r="B55" s="38" t="s">
        <v>92</v>
      </c>
      <c r="C55" s="40" t="s">
        <v>42</v>
      </c>
      <c r="D55" s="36">
        <v>44630</v>
      </c>
      <c r="E55" s="33">
        <v>4099.2</v>
      </c>
      <c r="F55" s="34"/>
      <c r="G55" s="34"/>
      <c r="H55" s="33">
        <f t="shared" si="0"/>
        <v>4099.2</v>
      </c>
    </row>
    <row r="56" spans="1:11" x14ac:dyDescent="0.2">
      <c r="A56" s="12">
        <v>33</v>
      </c>
      <c r="B56" s="21" t="s">
        <v>93</v>
      </c>
      <c r="C56" s="23" t="s">
        <v>42</v>
      </c>
      <c r="D56" s="19">
        <v>44624</v>
      </c>
      <c r="E56" s="16">
        <v>972</v>
      </c>
      <c r="F56" s="13">
        <v>972</v>
      </c>
      <c r="G56" s="13"/>
      <c r="H56" s="16">
        <f t="shared" si="0"/>
        <v>0</v>
      </c>
    </row>
    <row r="57" spans="1:11" x14ac:dyDescent="0.2">
      <c r="A57" s="30"/>
      <c r="B57" s="38" t="s">
        <v>93</v>
      </c>
      <c r="C57" s="40" t="s">
        <v>42</v>
      </c>
      <c r="D57" s="36">
        <v>44631</v>
      </c>
      <c r="E57" s="41">
        <v>1760</v>
      </c>
      <c r="F57" s="34"/>
      <c r="G57" s="34"/>
      <c r="H57" s="33">
        <f t="shared" si="0"/>
        <v>1760</v>
      </c>
    </row>
    <row r="58" spans="1:11" x14ac:dyDescent="0.2">
      <c r="A58" s="30"/>
      <c r="B58" s="38" t="s">
        <v>53</v>
      </c>
      <c r="C58" s="40" t="s">
        <v>42</v>
      </c>
      <c r="D58" s="36">
        <v>44631</v>
      </c>
      <c r="E58" s="41">
        <v>3651.18</v>
      </c>
      <c r="F58" s="34"/>
      <c r="G58" s="34"/>
      <c r="H58" s="33">
        <f t="shared" si="0"/>
        <v>3651.18</v>
      </c>
    </row>
    <row r="59" spans="1:11" x14ac:dyDescent="0.2">
      <c r="A59" s="30"/>
      <c r="B59" s="38" t="s">
        <v>81</v>
      </c>
      <c r="C59" s="40" t="s">
        <v>42</v>
      </c>
      <c r="D59" s="36">
        <v>44630</v>
      </c>
      <c r="E59" s="41">
        <v>1324.4</v>
      </c>
      <c r="F59" s="34"/>
      <c r="G59" s="34"/>
      <c r="H59" s="33">
        <f t="shared" si="0"/>
        <v>1324.4</v>
      </c>
    </row>
    <row r="60" spans="1:11" x14ac:dyDescent="0.2">
      <c r="A60" s="30"/>
      <c r="B60" s="38" t="s">
        <v>44</v>
      </c>
      <c r="C60" s="40" t="s">
        <v>42</v>
      </c>
      <c r="D60" s="36">
        <v>44630</v>
      </c>
      <c r="E60" s="41">
        <v>497.6</v>
      </c>
      <c r="F60" s="34"/>
      <c r="G60" s="34"/>
      <c r="H60" s="33">
        <f t="shared" si="0"/>
        <v>497.6</v>
      </c>
    </row>
    <row r="61" spans="1:11" x14ac:dyDescent="0.2">
      <c r="A61" s="30"/>
      <c r="B61" s="38" t="s">
        <v>96</v>
      </c>
      <c r="C61" s="40" t="s">
        <v>42</v>
      </c>
      <c r="D61" s="36">
        <v>44630</v>
      </c>
      <c r="E61" s="41">
        <v>525.4</v>
      </c>
      <c r="F61" s="34"/>
      <c r="G61" s="34"/>
      <c r="H61" s="33">
        <f t="shared" si="0"/>
        <v>525.4</v>
      </c>
    </row>
    <row r="62" spans="1:11" x14ac:dyDescent="0.2">
      <c r="A62" s="12"/>
      <c r="B62" s="24"/>
      <c r="C62" s="24"/>
      <c r="D62" s="24" t="s">
        <v>57</v>
      </c>
      <c r="E62" s="25">
        <f>SUM(E5:E56)</f>
        <v>242335.72000000003</v>
      </c>
      <c r="F62" s="26">
        <f>SUM(F4:F61)</f>
        <v>43150.149999999994</v>
      </c>
      <c r="G62" s="26">
        <f>SUM(G4:G61)</f>
        <v>10172</v>
      </c>
      <c r="H62" s="16"/>
    </row>
    <row r="63" spans="1:11" ht="17.100000000000001" customHeight="1" x14ac:dyDescent="0.2">
      <c r="A63" s="3"/>
      <c r="K63" s="28"/>
    </row>
    <row r="64" spans="1:11" x14ac:dyDescent="0.2">
      <c r="B64" s="3" t="s">
        <v>58</v>
      </c>
      <c r="C64" s="3"/>
      <c r="D64" s="3" t="s">
        <v>59</v>
      </c>
      <c r="E64" s="3"/>
      <c r="F64" s="29" t="s">
        <v>60</v>
      </c>
      <c r="G64" s="29"/>
    </row>
    <row r="65" spans="2:7" x14ac:dyDescent="0.2">
      <c r="B65" s="9" t="s">
        <v>61</v>
      </c>
      <c r="C65" s="3"/>
      <c r="D65" s="3" t="s">
        <v>62</v>
      </c>
      <c r="E65" s="3"/>
      <c r="F65" s="29" t="s">
        <v>63</v>
      </c>
      <c r="G65" s="29"/>
    </row>
  </sheetData>
  <autoFilter ref="A1:H62"/>
  <pageMargins left="0" right="0" top="0.74803149606299213" bottom="0.74803149606299213" header="0.31496062992125984" footer="0.31496062992125984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view="pageBreakPreview" topLeftCell="A52" zoomScale="60" zoomScaleNormal="100" workbookViewId="0">
      <selection activeCell="G75" sqref="G75"/>
    </sheetView>
  </sheetViews>
  <sheetFormatPr defaultColWidth="8.85546875" defaultRowHeight="14.25" x14ac:dyDescent="0.2"/>
  <cols>
    <col min="1" max="1" width="5.42578125" style="1" customWidth="1"/>
    <col min="2" max="2" width="24.5703125" style="1" customWidth="1"/>
    <col min="3" max="3" width="10.5703125" style="1" customWidth="1"/>
    <col min="4" max="4" width="13.85546875" style="1" customWidth="1"/>
    <col min="5" max="5" width="15.140625" style="1" bestFit="1" customWidth="1"/>
    <col min="6" max="6" width="14.140625" style="27" customWidth="1"/>
    <col min="7" max="7" width="15.140625" style="27" bestFit="1" customWidth="1"/>
    <col min="8" max="8" width="18.28515625" style="1" bestFit="1" customWidth="1"/>
    <col min="9" max="9" width="13.4257812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8" x14ac:dyDescent="0.2">
      <c r="B1" s="2" t="s">
        <v>0</v>
      </c>
      <c r="C1" s="3" t="s">
        <v>1</v>
      </c>
      <c r="D1" s="3"/>
      <c r="E1" s="4"/>
      <c r="F1" s="5"/>
      <c r="G1" s="5"/>
      <c r="H1" s="6">
        <v>44625</v>
      </c>
    </row>
    <row r="2" spans="1:8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98</v>
      </c>
    </row>
    <row r="3" spans="1:8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8" x14ac:dyDescent="0.2">
      <c r="A4" s="12">
        <v>1</v>
      </c>
      <c r="B4" s="14" t="s">
        <v>11</v>
      </c>
      <c r="C4" s="12" t="s">
        <v>12</v>
      </c>
      <c r="D4" s="15">
        <v>44628</v>
      </c>
      <c r="E4" s="16">
        <v>844</v>
      </c>
      <c r="F4" s="13">
        <v>350</v>
      </c>
      <c r="G4" s="13"/>
      <c r="H4" s="16">
        <f>E4-F4-G4</f>
        <v>494</v>
      </c>
    </row>
    <row r="5" spans="1:8" x14ac:dyDescent="0.2">
      <c r="A5" s="30"/>
      <c r="B5" s="42" t="s">
        <v>11</v>
      </c>
      <c r="C5" s="30" t="s">
        <v>12</v>
      </c>
      <c r="D5" s="32">
        <v>44635</v>
      </c>
      <c r="E5" s="33">
        <v>1281</v>
      </c>
      <c r="F5" s="34"/>
      <c r="G5" s="34"/>
      <c r="H5" s="33">
        <f t="shared" ref="H5:H6" si="0">E5-F5-G5</f>
        <v>1281</v>
      </c>
    </row>
    <row r="6" spans="1:8" x14ac:dyDescent="0.2">
      <c r="A6" s="12">
        <v>2</v>
      </c>
      <c r="B6" s="17" t="s">
        <v>13</v>
      </c>
      <c r="C6" s="12" t="s">
        <v>12</v>
      </c>
      <c r="D6" s="15">
        <v>44593</v>
      </c>
      <c r="E6" s="16">
        <v>6988.6</v>
      </c>
      <c r="F6" s="13">
        <v>6988.6</v>
      </c>
      <c r="G6" s="13"/>
      <c r="H6" s="16">
        <f t="shared" si="0"/>
        <v>0</v>
      </c>
    </row>
    <row r="7" spans="1:8" x14ac:dyDescent="0.2">
      <c r="A7" s="12">
        <v>3</v>
      </c>
      <c r="B7" s="17" t="s">
        <v>13</v>
      </c>
      <c r="C7" s="12" t="s">
        <v>12</v>
      </c>
      <c r="D7" s="15">
        <v>44621</v>
      </c>
      <c r="E7" s="16">
        <v>6761.6</v>
      </c>
      <c r="F7" s="13"/>
      <c r="G7" s="13"/>
      <c r="H7" s="16">
        <f t="shared" ref="H7:H77" si="1">E7-F7-G7</f>
        <v>6761.6</v>
      </c>
    </row>
    <row r="8" spans="1:8" x14ac:dyDescent="0.2">
      <c r="A8" s="12">
        <v>4</v>
      </c>
      <c r="B8" s="17" t="s">
        <v>13</v>
      </c>
      <c r="C8" s="12" t="s">
        <v>12</v>
      </c>
      <c r="D8" s="15">
        <v>44628</v>
      </c>
      <c r="E8" s="16">
        <v>5945.4</v>
      </c>
      <c r="F8" s="13"/>
      <c r="G8" s="13"/>
      <c r="H8" s="16">
        <f t="shared" si="1"/>
        <v>5945.4</v>
      </c>
    </row>
    <row r="9" spans="1:8" x14ac:dyDescent="0.2">
      <c r="A9" s="30"/>
      <c r="B9" s="31" t="s">
        <v>13</v>
      </c>
      <c r="C9" s="30" t="s">
        <v>12</v>
      </c>
      <c r="D9" s="32">
        <v>44635</v>
      </c>
      <c r="E9" s="33">
        <v>3170.51</v>
      </c>
      <c r="F9" s="34"/>
      <c r="G9" s="34"/>
      <c r="H9" s="33">
        <f t="shared" si="1"/>
        <v>3170.51</v>
      </c>
    </row>
    <row r="10" spans="1:8" x14ac:dyDescent="0.2">
      <c r="A10" s="12">
        <v>5</v>
      </c>
      <c r="B10" s="17" t="s">
        <v>75</v>
      </c>
      <c r="C10" s="12" t="s">
        <v>12</v>
      </c>
      <c r="D10" s="15">
        <v>44628</v>
      </c>
      <c r="E10" s="16">
        <v>2458</v>
      </c>
      <c r="F10" s="13">
        <v>1600</v>
      </c>
      <c r="G10" s="13"/>
      <c r="H10" s="16">
        <f t="shared" si="1"/>
        <v>858</v>
      </c>
    </row>
    <row r="11" spans="1:8" x14ac:dyDescent="0.2">
      <c r="A11" s="12">
        <v>6</v>
      </c>
      <c r="B11" s="17" t="s">
        <v>16</v>
      </c>
      <c r="C11" s="12" t="s">
        <v>12</v>
      </c>
      <c r="D11" s="15">
        <v>44608</v>
      </c>
      <c r="E11" s="16">
        <v>3072</v>
      </c>
      <c r="F11" s="13"/>
      <c r="G11" s="13"/>
      <c r="H11" s="16">
        <f t="shared" si="1"/>
        <v>3072</v>
      </c>
    </row>
    <row r="12" spans="1:8" x14ac:dyDescent="0.2">
      <c r="A12" s="12">
        <v>7</v>
      </c>
      <c r="B12" s="17" t="s">
        <v>16</v>
      </c>
      <c r="C12" s="12" t="s">
        <v>12</v>
      </c>
      <c r="D12" s="15">
        <v>44622</v>
      </c>
      <c r="E12" s="16">
        <v>525</v>
      </c>
      <c r="F12" s="13">
        <v>525</v>
      </c>
      <c r="G12" s="13"/>
      <c r="H12" s="16">
        <f t="shared" si="1"/>
        <v>0</v>
      </c>
    </row>
    <row r="13" spans="1:8" x14ac:dyDescent="0.2">
      <c r="A13" s="12">
        <v>8</v>
      </c>
      <c r="B13" s="17" t="s">
        <v>16</v>
      </c>
      <c r="C13" s="12" t="s">
        <v>12</v>
      </c>
      <c r="D13" s="15">
        <v>44629</v>
      </c>
      <c r="E13" s="16">
        <v>1391.7</v>
      </c>
      <c r="F13" s="13">
        <v>1391.7</v>
      </c>
      <c r="G13" s="13"/>
      <c r="H13" s="16">
        <f t="shared" si="1"/>
        <v>0</v>
      </c>
    </row>
    <row r="14" spans="1:8" x14ac:dyDescent="0.2">
      <c r="A14" s="12">
        <v>9</v>
      </c>
      <c r="B14" s="17" t="s">
        <v>15</v>
      </c>
      <c r="C14" s="12" t="s">
        <v>12</v>
      </c>
      <c r="D14" s="15">
        <v>44629</v>
      </c>
      <c r="E14" s="16">
        <v>2452</v>
      </c>
      <c r="F14" s="13"/>
      <c r="G14" s="13"/>
      <c r="H14" s="16">
        <f t="shared" si="1"/>
        <v>2452</v>
      </c>
    </row>
    <row r="15" spans="1:8" x14ac:dyDescent="0.2">
      <c r="A15" s="30"/>
      <c r="B15" s="31" t="s">
        <v>16</v>
      </c>
      <c r="C15" s="30" t="s">
        <v>12</v>
      </c>
      <c r="D15" s="32">
        <v>44643</v>
      </c>
      <c r="E15" s="33">
        <v>2206</v>
      </c>
      <c r="F15" s="34"/>
      <c r="G15" s="34"/>
      <c r="H15" s="33">
        <f t="shared" si="1"/>
        <v>2206</v>
      </c>
    </row>
    <row r="16" spans="1:8" x14ac:dyDescent="0.2">
      <c r="A16" s="30"/>
      <c r="B16" s="31" t="s">
        <v>16</v>
      </c>
      <c r="C16" s="30" t="s">
        <v>12</v>
      </c>
      <c r="D16" s="32">
        <v>44650</v>
      </c>
      <c r="E16" s="33">
        <v>848</v>
      </c>
      <c r="F16" s="34"/>
      <c r="G16" s="34"/>
      <c r="H16" s="33">
        <f t="shared" si="1"/>
        <v>848</v>
      </c>
    </row>
    <row r="17" spans="1:10" x14ac:dyDescent="0.2">
      <c r="A17" s="30"/>
      <c r="B17" s="31" t="s">
        <v>16</v>
      </c>
      <c r="C17" s="30" t="s">
        <v>12</v>
      </c>
      <c r="D17" s="32">
        <v>44657</v>
      </c>
      <c r="E17" s="33">
        <v>939.9</v>
      </c>
      <c r="F17" s="34"/>
      <c r="G17" s="34"/>
      <c r="H17" s="33">
        <f t="shared" si="1"/>
        <v>939.9</v>
      </c>
    </row>
    <row r="18" spans="1:10" x14ac:dyDescent="0.2">
      <c r="A18" s="30"/>
      <c r="B18" s="31" t="s">
        <v>16</v>
      </c>
      <c r="C18" s="30" t="s">
        <v>12</v>
      </c>
      <c r="D18" s="32">
        <v>44664</v>
      </c>
      <c r="E18" s="33">
        <v>1061.2</v>
      </c>
      <c r="F18" s="34"/>
      <c r="G18" s="34"/>
      <c r="H18" s="33">
        <f t="shared" si="1"/>
        <v>1061.2</v>
      </c>
    </row>
    <row r="19" spans="1:10" x14ac:dyDescent="0.2">
      <c r="A19" s="30"/>
      <c r="B19" s="31" t="s">
        <v>15</v>
      </c>
      <c r="C19" s="30" t="s">
        <v>12</v>
      </c>
      <c r="D19" s="32">
        <v>44664</v>
      </c>
      <c r="E19" s="33">
        <v>1497.3</v>
      </c>
      <c r="F19" s="34"/>
      <c r="G19" s="34"/>
      <c r="H19" s="33">
        <f t="shared" si="1"/>
        <v>1497.3</v>
      </c>
    </row>
    <row r="20" spans="1:10" x14ac:dyDescent="0.2">
      <c r="A20" s="30"/>
      <c r="B20" s="31" t="s">
        <v>16</v>
      </c>
      <c r="C20" s="30" t="s">
        <v>12</v>
      </c>
      <c r="D20" s="32">
        <v>44671</v>
      </c>
      <c r="E20" s="33">
        <v>5153.6000000000004</v>
      </c>
      <c r="F20" s="34"/>
      <c r="G20" s="34">
        <v>5153.6000000000004</v>
      </c>
      <c r="H20" s="33">
        <f t="shared" si="1"/>
        <v>0</v>
      </c>
      <c r="I20" s="1">
        <v>5154</v>
      </c>
      <c r="J20" s="1" t="s">
        <v>65</v>
      </c>
    </row>
    <row r="21" spans="1:10" x14ac:dyDescent="0.2">
      <c r="A21" s="30"/>
      <c r="B21" s="31" t="s">
        <v>16</v>
      </c>
      <c r="C21" s="30" t="s">
        <v>12</v>
      </c>
      <c r="D21" s="32">
        <v>44678</v>
      </c>
      <c r="E21" s="33">
        <v>2141</v>
      </c>
      <c r="F21" s="34"/>
      <c r="G21" s="34"/>
      <c r="H21" s="33">
        <f t="shared" si="1"/>
        <v>2141</v>
      </c>
    </row>
    <row r="22" spans="1:10" x14ac:dyDescent="0.2">
      <c r="A22" s="12">
        <v>10</v>
      </c>
      <c r="B22" s="17" t="s">
        <v>17</v>
      </c>
      <c r="C22" s="12" t="s">
        <v>12</v>
      </c>
      <c r="D22" s="15">
        <v>44620</v>
      </c>
      <c r="E22" s="16">
        <v>4321.6000000000004</v>
      </c>
      <c r="F22" s="13">
        <v>4321.6000000000004</v>
      </c>
      <c r="G22" s="13"/>
      <c r="H22" s="16">
        <f t="shared" si="1"/>
        <v>0</v>
      </c>
    </row>
    <row r="23" spans="1:10" x14ac:dyDescent="0.2">
      <c r="A23" s="12">
        <v>11</v>
      </c>
      <c r="B23" s="17" t="s">
        <v>17</v>
      </c>
      <c r="C23" s="12" t="s">
        <v>12</v>
      </c>
      <c r="D23" s="15">
        <v>44627</v>
      </c>
      <c r="E23" s="16">
        <v>3500.51</v>
      </c>
      <c r="F23" s="13"/>
      <c r="G23" s="13"/>
      <c r="H23" s="16">
        <f t="shared" si="1"/>
        <v>3500.51</v>
      </c>
    </row>
    <row r="24" spans="1:10" x14ac:dyDescent="0.2">
      <c r="A24" s="30"/>
      <c r="B24" s="31" t="s">
        <v>17</v>
      </c>
      <c r="C24" s="30" t="s">
        <v>12</v>
      </c>
      <c r="D24" s="32">
        <v>44634</v>
      </c>
      <c r="E24" s="33">
        <v>1742.8</v>
      </c>
      <c r="F24" s="34"/>
      <c r="G24" s="34"/>
      <c r="H24" s="33">
        <f t="shared" si="1"/>
        <v>1742.8</v>
      </c>
    </row>
    <row r="25" spans="1:10" x14ac:dyDescent="0.2">
      <c r="A25" s="12">
        <v>12</v>
      </c>
      <c r="B25" s="17" t="s">
        <v>18</v>
      </c>
      <c r="C25" s="12" t="s">
        <v>12</v>
      </c>
      <c r="D25" s="15">
        <v>44585</v>
      </c>
      <c r="E25" s="16">
        <v>1733.5999999999997</v>
      </c>
      <c r="F25" s="13">
        <v>1733.6</v>
      </c>
      <c r="G25" s="13"/>
      <c r="H25" s="16">
        <f t="shared" si="1"/>
        <v>-2.2737367544323206E-13</v>
      </c>
    </row>
    <row r="26" spans="1:10" x14ac:dyDescent="0.2">
      <c r="A26" s="12">
        <v>13</v>
      </c>
      <c r="B26" s="17" t="s">
        <v>18</v>
      </c>
      <c r="C26" s="12" t="s">
        <v>12</v>
      </c>
      <c r="D26" s="15">
        <v>44592</v>
      </c>
      <c r="E26" s="16">
        <v>5397.1</v>
      </c>
      <c r="F26" s="13"/>
      <c r="G26" s="13"/>
      <c r="H26" s="16">
        <f t="shared" si="1"/>
        <v>5397.1</v>
      </c>
    </row>
    <row r="27" spans="1:10" x14ac:dyDescent="0.2">
      <c r="A27" s="12">
        <v>14</v>
      </c>
      <c r="B27" s="17" t="s">
        <v>20</v>
      </c>
      <c r="C27" s="12" t="s">
        <v>12</v>
      </c>
      <c r="D27" s="15">
        <v>44425</v>
      </c>
      <c r="E27" s="16">
        <v>4861.3599999999997</v>
      </c>
      <c r="F27" s="18"/>
      <c r="G27" s="18"/>
      <c r="H27" s="16">
        <f t="shared" si="1"/>
        <v>4861.3599999999997</v>
      </c>
    </row>
    <row r="28" spans="1:10" x14ac:dyDescent="0.2">
      <c r="A28" s="12">
        <v>15</v>
      </c>
      <c r="B28" s="17" t="s">
        <v>21</v>
      </c>
      <c r="C28" s="12" t="s">
        <v>12</v>
      </c>
      <c r="D28" s="19">
        <v>44629</v>
      </c>
      <c r="E28" s="16">
        <v>2571</v>
      </c>
      <c r="F28" s="20">
        <v>1001</v>
      </c>
      <c r="G28" s="20"/>
      <c r="H28" s="16">
        <f t="shared" si="1"/>
        <v>1570</v>
      </c>
    </row>
    <row r="29" spans="1:10" x14ac:dyDescent="0.2">
      <c r="A29" s="12">
        <v>16</v>
      </c>
      <c r="B29" s="17" t="s">
        <v>23</v>
      </c>
      <c r="C29" s="12" t="s">
        <v>12</v>
      </c>
      <c r="D29" s="19">
        <v>44627</v>
      </c>
      <c r="E29" s="16">
        <v>1690</v>
      </c>
      <c r="F29" s="20"/>
      <c r="G29" s="20">
        <v>1690</v>
      </c>
      <c r="H29" s="16">
        <f t="shared" si="1"/>
        <v>0</v>
      </c>
      <c r="I29" s="1" t="s">
        <v>71</v>
      </c>
    </row>
    <row r="30" spans="1:10" x14ac:dyDescent="0.2">
      <c r="A30" s="12">
        <v>17</v>
      </c>
      <c r="B30" s="17" t="s">
        <v>24</v>
      </c>
      <c r="C30" s="12" t="s">
        <v>12</v>
      </c>
      <c r="D30" s="19">
        <v>44628</v>
      </c>
      <c r="E30" s="16">
        <v>2203.5</v>
      </c>
      <c r="F30" s="20">
        <v>2203.5</v>
      </c>
      <c r="G30" s="20"/>
      <c r="H30" s="16">
        <f t="shared" si="1"/>
        <v>0</v>
      </c>
    </row>
    <row r="31" spans="1:10" x14ac:dyDescent="0.2">
      <c r="A31" s="30"/>
      <c r="B31" s="31" t="s">
        <v>24</v>
      </c>
      <c r="C31" s="30" t="s">
        <v>12</v>
      </c>
      <c r="D31" s="36">
        <v>44635</v>
      </c>
      <c r="E31" s="33">
        <v>1162</v>
      </c>
      <c r="F31" s="37"/>
      <c r="G31" s="37"/>
      <c r="H31" s="33">
        <f t="shared" si="1"/>
        <v>1162</v>
      </c>
    </row>
    <row r="32" spans="1:10" x14ac:dyDescent="0.2">
      <c r="A32" s="12">
        <v>18</v>
      </c>
      <c r="B32" s="21" t="s">
        <v>25</v>
      </c>
      <c r="C32" s="12" t="s">
        <v>12</v>
      </c>
      <c r="D32" s="19">
        <v>44599</v>
      </c>
      <c r="E32" s="16">
        <v>6284</v>
      </c>
      <c r="F32" s="22"/>
      <c r="G32" s="22">
        <v>2000</v>
      </c>
      <c r="H32" s="16">
        <f t="shared" si="1"/>
        <v>4284</v>
      </c>
      <c r="I32" s="1" t="s">
        <v>71</v>
      </c>
    </row>
    <row r="33" spans="1:10" x14ac:dyDescent="0.2">
      <c r="A33" s="12">
        <v>19</v>
      </c>
      <c r="B33" s="21" t="s">
        <v>26</v>
      </c>
      <c r="C33" s="12" t="s">
        <v>12</v>
      </c>
      <c r="D33" s="19">
        <v>44594</v>
      </c>
      <c r="E33" s="16">
        <v>3519.6</v>
      </c>
      <c r="F33" s="22">
        <v>1350</v>
      </c>
      <c r="G33" s="22"/>
      <c r="H33" s="16">
        <f t="shared" si="1"/>
        <v>2169.6</v>
      </c>
    </row>
    <row r="34" spans="1:10" x14ac:dyDescent="0.2">
      <c r="A34" s="12">
        <v>20</v>
      </c>
      <c r="B34" s="21" t="s">
        <v>26</v>
      </c>
      <c r="C34" s="12" t="s">
        <v>12</v>
      </c>
      <c r="D34" s="19">
        <v>44601</v>
      </c>
      <c r="E34" s="16">
        <v>3513.8</v>
      </c>
      <c r="F34" s="22"/>
      <c r="G34" s="22"/>
      <c r="H34" s="16">
        <f t="shared" si="1"/>
        <v>3513.8</v>
      </c>
    </row>
    <row r="35" spans="1:10" x14ac:dyDescent="0.2">
      <c r="A35" s="30"/>
      <c r="B35" s="38" t="s">
        <v>26</v>
      </c>
      <c r="C35" s="30" t="s">
        <v>12</v>
      </c>
      <c r="D35" s="36">
        <v>44635</v>
      </c>
      <c r="E35" s="33">
        <v>2088</v>
      </c>
      <c r="F35" s="39"/>
      <c r="G35" s="39"/>
      <c r="H35" s="33">
        <f t="shared" si="1"/>
        <v>2088</v>
      </c>
    </row>
    <row r="36" spans="1:10" x14ac:dyDescent="0.2">
      <c r="A36" s="12">
        <v>21</v>
      </c>
      <c r="B36" s="21" t="s">
        <v>27</v>
      </c>
      <c r="C36" s="12" t="s">
        <v>12</v>
      </c>
      <c r="D36" s="19">
        <v>44628</v>
      </c>
      <c r="E36" s="16">
        <v>713</v>
      </c>
      <c r="F36" s="22">
        <v>713</v>
      </c>
      <c r="G36" s="22"/>
      <c r="H36" s="16">
        <f t="shared" si="1"/>
        <v>0</v>
      </c>
    </row>
    <row r="37" spans="1:10" x14ac:dyDescent="0.2">
      <c r="A37" s="30"/>
      <c r="B37" s="38" t="s">
        <v>27</v>
      </c>
      <c r="C37" s="30" t="s">
        <v>12</v>
      </c>
      <c r="D37" s="36">
        <v>44635</v>
      </c>
      <c r="E37" s="33">
        <v>6471</v>
      </c>
      <c r="F37" s="39"/>
      <c r="G37" s="39"/>
      <c r="H37" s="33">
        <f t="shared" si="1"/>
        <v>6471</v>
      </c>
    </row>
    <row r="38" spans="1:10" x14ac:dyDescent="0.2">
      <c r="A38" s="12">
        <v>22</v>
      </c>
      <c r="B38" s="21" t="s">
        <v>29</v>
      </c>
      <c r="C38" s="12" t="s">
        <v>12</v>
      </c>
      <c r="D38" s="19">
        <v>44627</v>
      </c>
      <c r="E38" s="16">
        <v>3232.6</v>
      </c>
      <c r="F38" s="22">
        <v>3232.6</v>
      </c>
      <c r="G38" s="22"/>
      <c r="H38" s="16">
        <f t="shared" si="1"/>
        <v>0</v>
      </c>
    </row>
    <row r="39" spans="1:10" x14ac:dyDescent="0.2">
      <c r="A39" s="12">
        <v>23</v>
      </c>
      <c r="B39" s="21" t="s">
        <v>90</v>
      </c>
      <c r="C39" s="12" t="s">
        <v>12</v>
      </c>
      <c r="D39" s="19">
        <v>44621</v>
      </c>
      <c r="E39" s="16">
        <v>1112</v>
      </c>
      <c r="F39" s="22">
        <v>1112</v>
      </c>
      <c r="G39" s="22"/>
      <c r="H39" s="16">
        <f t="shared" si="1"/>
        <v>0</v>
      </c>
    </row>
    <row r="40" spans="1:10" x14ac:dyDescent="0.2">
      <c r="A40" s="12">
        <v>24</v>
      </c>
      <c r="B40" s="21" t="s">
        <v>90</v>
      </c>
      <c r="C40" s="12" t="s">
        <v>12</v>
      </c>
      <c r="D40" s="19">
        <v>44628</v>
      </c>
      <c r="E40" s="16">
        <v>1170</v>
      </c>
      <c r="F40" s="22"/>
      <c r="G40" s="22"/>
      <c r="H40" s="16">
        <f t="shared" si="1"/>
        <v>1170</v>
      </c>
    </row>
    <row r="41" spans="1:10" x14ac:dyDescent="0.2">
      <c r="A41" s="30"/>
      <c r="B41" s="38" t="s">
        <v>90</v>
      </c>
      <c r="C41" s="30" t="s">
        <v>12</v>
      </c>
      <c r="D41" s="36">
        <v>44635</v>
      </c>
      <c r="E41" s="33">
        <v>3280</v>
      </c>
      <c r="F41" s="39"/>
      <c r="G41" s="39"/>
      <c r="H41" s="33">
        <f t="shared" si="1"/>
        <v>3280</v>
      </c>
    </row>
    <row r="42" spans="1:10" x14ac:dyDescent="0.2">
      <c r="A42" s="12">
        <v>25</v>
      </c>
      <c r="B42" s="21" t="s">
        <v>91</v>
      </c>
      <c r="C42" s="12" t="s">
        <v>12</v>
      </c>
      <c r="D42" s="19">
        <v>44621</v>
      </c>
      <c r="E42" s="16">
        <v>1263</v>
      </c>
      <c r="F42" s="22"/>
      <c r="G42" s="22">
        <v>1263</v>
      </c>
      <c r="H42" s="16">
        <f t="shared" si="1"/>
        <v>0</v>
      </c>
      <c r="I42" s="1">
        <v>1288</v>
      </c>
      <c r="J42" s="1" t="s">
        <v>65</v>
      </c>
    </row>
    <row r="43" spans="1:10" x14ac:dyDescent="0.2">
      <c r="A43" s="12">
        <v>26</v>
      </c>
      <c r="B43" s="21" t="s">
        <v>28</v>
      </c>
      <c r="C43" s="12" t="s">
        <v>12</v>
      </c>
      <c r="D43" s="19">
        <v>44627</v>
      </c>
      <c r="E43" s="16">
        <v>2089</v>
      </c>
      <c r="F43" s="22">
        <v>2089</v>
      </c>
      <c r="G43" s="22"/>
      <c r="H43" s="16">
        <f t="shared" si="1"/>
        <v>0</v>
      </c>
    </row>
    <row r="44" spans="1:10" x14ac:dyDescent="0.2">
      <c r="A44" s="30"/>
      <c r="B44" s="38" t="s">
        <v>28</v>
      </c>
      <c r="C44" s="30" t="s">
        <v>12</v>
      </c>
      <c r="D44" s="36">
        <v>44634</v>
      </c>
      <c r="E44" s="33">
        <v>817</v>
      </c>
      <c r="F44" s="39"/>
      <c r="G44" s="39"/>
      <c r="H44" s="33">
        <f t="shared" si="1"/>
        <v>817</v>
      </c>
    </row>
    <row r="45" spans="1:10" x14ac:dyDescent="0.2">
      <c r="A45" s="12">
        <v>27</v>
      </c>
      <c r="B45" s="21" t="s">
        <v>95</v>
      </c>
      <c r="C45" s="12" t="s">
        <v>12</v>
      </c>
      <c r="D45" s="19">
        <v>44627</v>
      </c>
      <c r="E45" s="16">
        <v>384</v>
      </c>
      <c r="F45" s="22">
        <v>384</v>
      </c>
      <c r="G45" s="22"/>
      <c r="H45" s="16">
        <f t="shared" si="1"/>
        <v>0</v>
      </c>
    </row>
    <row r="46" spans="1:10" x14ac:dyDescent="0.2">
      <c r="A46" s="30"/>
      <c r="B46" s="38" t="s">
        <v>95</v>
      </c>
      <c r="C46" s="30" t="s">
        <v>12</v>
      </c>
      <c r="D46" s="36">
        <v>44634</v>
      </c>
      <c r="E46" s="33">
        <v>442</v>
      </c>
      <c r="F46" s="39"/>
      <c r="G46" s="39"/>
      <c r="H46" s="33">
        <f t="shared" si="1"/>
        <v>442</v>
      </c>
    </row>
    <row r="47" spans="1:10" x14ac:dyDescent="0.2">
      <c r="A47" s="12">
        <v>28</v>
      </c>
      <c r="B47" s="21" t="s">
        <v>68</v>
      </c>
      <c r="C47" s="12" t="s">
        <v>12</v>
      </c>
      <c r="D47" s="19">
        <v>44628</v>
      </c>
      <c r="E47" s="16">
        <v>3078.5</v>
      </c>
      <c r="F47" s="22">
        <v>3078.5</v>
      </c>
      <c r="G47" s="22"/>
      <c r="H47" s="16">
        <f t="shared" si="1"/>
        <v>0</v>
      </c>
    </row>
    <row r="48" spans="1:10" x14ac:dyDescent="0.2">
      <c r="A48" s="30"/>
      <c r="B48" s="38" t="s">
        <v>68</v>
      </c>
      <c r="C48" s="30" t="s">
        <v>12</v>
      </c>
      <c r="D48" s="36">
        <v>44635</v>
      </c>
      <c r="E48" s="33">
        <v>1772.4</v>
      </c>
      <c r="F48" s="39"/>
      <c r="G48" s="39"/>
      <c r="H48" s="33">
        <f t="shared" si="1"/>
        <v>1772.4</v>
      </c>
    </row>
    <row r="49" spans="1:9" x14ac:dyDescent="0.2">
      <c r="A49" s="30"/>
      <c r="B49" s="38" t="s">
        <v>99</v>
      </c>
      <c r="C49" s="30" t="s">
        <v>12</v>
      </c>
      <c r="D49" s="36">
        <v>44634</v>
      </c>
      <c r="E49" s="33">
        <v>5874.2</v>
      </c>
      <c r="F49" s="39"/>
      <c r="G49" s="39"/>
      <c r="H49" s="33">
        <f t="shared" si="1"/>
        <v>5874.2</v>
      </c>
    </row>
    <row r="50" spans="1:9" x14ac:dyDescent="0.2">
      <c r="A50" s="30"/>
      <c r="B50" s="38" t="s">
        <v>31</v>
      </c>
      <c r="C50" s="30" t="s">
        <v>12</v>
      </c>
      <c r="D50" s="36">
        <v>44634</v>
      </c>
      <c r="E50" s="33">
        <v>2042.22</v>
      </c>
      <c r="F50" s="39"/>
      <c r="G50" s="39"/>
      <c r="H50" s="33">
        <f t="shared" si="1"/>
        <v>2042.22</v>
      </c>
    </row>
    <row r="51" spans="1:9" x14ac:dyDescent="0.2">
      <c r="A51" s="12">
        <v>29</v>
      </c>
      <c r="B51" s="17" t="s">
        <v>41</v>
      </c>
      <c r="C51" s="12" t="s">
        <v>42</v>
      </c>
      <c r="D51" s="15"/>
      <c r="E51" s="16">
        <v>2550</v>
      </c>
      <c r="F51" s="13"/>
      <c r="G51" s="13"/>
      <c r="H51" s="16">
        <f t="shared" si="1"/>
        <v>2550</v>
      </c>
    </row>
    <row r="52" spans="1:9" x14ac:dyDescent="0.2">
      <c r="A52" s="12">
        <v>30</v>
      </c>
      <c r="B52" s="21" t="s">
        <v>43</v>
      </c>
      <c r="C52" s="12" t="s">
        <v>42</v>
      </c>
      <c r="D52" s="19">
        <v>44631</v>
      </c>
      <c r="E52" s="16">
        <v>1157</v>
      </c>
      <c r="F52" s="22"/>
      <c r="G52" s="22"/>
      <c r="H52" s="16">
        <f t="shared" si="1"/>
        <v>1157</v>
      </c>
    </row>
    <row r="53" spans="1:9" x14ac:dyDescent="0.2">
      <c r="A53" s="30"/>
      <c r="B53" s="38" t="s">
        <v>43</v>
      </c>
      <c r="C53" s="30" t="s">
        <v>42</v>
      </c>
      <c r="D53" s="36">
        <v>44638</v>
      </c>
      <c r="E53" s="33">
        <v>2371.8000000000002</v>
      </c>
      <c r="F53" s="39"/>
      <c r="G53" s="39"/>
      <c r="H53" s="33">
        <f t="shared" si="1"/>
        <v>2371.8000000000002</v>
      </c>
    </row>
    <row r="54" spans="1:9" x14ac:dyDescent="0.2">
      <c r="A54" s="12">
        <v>31</v>
      </c>
      <c r="B54" s="21" t="s">
        <v>45</v>
      </c>
      <c r="C54" s="12" t="s">
        <v>42</v>
      </c>
      <c r="D54" s="19">
        <v>44602</v>
      </c>
      <c r="E54" s="16">
        <v>32963</v>
      </c>
      <c r="F54" s="20"/>
      <c r="G54" s="20"/>
      <c r="H54" s="16">
        <f t="shared" si="1"/>
        <v>32963</v>
      </c>
      <c r="I54" s="1" t="s">
        <v>71</v>
      </c>
    </row>
    <row r="55" spans="1:9" x14ac:dyDescent="0.2">
      <c r="A55" s="12">
        <v>32</v>
      </c>
      <c r="B55" s="21" t="s">
        <v>45</v>
      </c>
      <c r="C55" s="12" t="s">
        <v>42</v>
      </c>
      <c r="D55" s="19">
        <v>44616</v>
      </c>
      <c r="E55" s="16">
        <v>12700</v>
      </c>
      <c r="F55" s="20"/>
      <c r="G55" s="20">
        <f>4000+4000+4000+700</f>
        <v>12700</v>
      </c>
      <c r="H55" s="16">
        <f t="shared" si="1"/>
        <v>0</v>
      </c>
    </row>
    <row r="56" spans="1:9" x14ac:dyDescent="0.2">
      <c r="A56" s="12">
        <v>33</v>
      </c>
      <c r="B56" s="21" t="s">
        <v>45</v>
      </c>
      <c r="C56" s="12" t="s">
        <v>42</v>
      </c>
      <c r="D56" s="19">
        <v>44630</v>
      </c>
      <c r="E56" s="16">
        <v>42773.3</v>
      </c>
      <c r="F56" s="20"/>
      <c r="G56" s="20"/>
      <c r="H56" s="16">
        <f t="shared" si="1"/>
        <v>42773.3</v>
      </c>
    </row>
    <row r="57" spans="1:9" x14ac:dyDescent="0.2">
      <c r="A57" s="30"/>
      <c r="B57" s="38" t="s">
        <v>45</v>
      </c>
      <c r="C57" s="30" t="s">
        <v>42</v>
      </c>
      <c r="D57" s="36">
        <v>44637</v>
      </c>
      <c r="E57" s="33">
        <v>16211.9</v>
      </c>
      <c r="F57" s="37"/>
      <c r="G57" s="37"/>
      <c r="H57" s="33">
        <f t="shared" si="1"/>
        <v>16211.9</v>
      </c>
    </row>
    <row r="58" spans="1:9" x14ac:dyDescent="0.2">
      <c r="A58" s="12">
        <v>34</v>
      </c>
      <c r="B58" s="21" t="s">
        <v>77</v>
      </c>
      <c r="C58" s="23" t="s">
        <v>42</v>
      </c>
      <c r="D58" s="19">
        <v>44610</v>
      </c>
      <c r="E58" s="16">
        <v>1000</v>
      </c>
      <c r="F58" s="13">
        <v>1000</v>
      </c>
      <c r="G58" s="13"/>
      <c r="H58" s="16">
        <f t="shared" si="1"/>
        <v>0</v>
      </c>
    </row>
    <row r="59" spans="1:9" x14ac:dyDescent="0.2">
      <c r="A59" s="12">
        <v>35</v>
      </c>
      <c r="B59" s="21" t="s">
        <v>82</v>
      </c>
      <c r="C59" s="23" t="s">
        <v>42</v>
      </c>
      <c r="D59" s="19">
        <v>44630</v>
      </c>
      <c r="E59" s="16">
        <v>1092</v>
      </c>
      <c r="F59" s="13">
        <v>1092</v>
      </c>
      <c r="G59" s="13"/>
      <c r="H59" s="16">
        <f t="shared" si="1"/>
        <v>0</v>
      </c>
    </row>
    <row r="60" spans="1:9" x14ac:dyDescent="0.2">
      <c r="A60" s="30"/>
      <c r="B60" s="38" t="s">
        <v>82</v>
      </c>
      <c r="C60" s="40" t="s">
        <v>42</v>
      </c>
      <c r="D60" s="36">
        <v>44637</v>
      </c>
      <c r="E60" s="33">
        <v>7115</v>
      </c>
      <c r="F60" s="34"/>
      <c r="G60" s="34"/>
      <c r="H60" s="33">
        <f t="shared" si="1"/>
        <v>7115</v>
      </c>
    </row>
    <row r="61" spans="1:9" x14ac:dyDescent="0.2">
      <c r="A61" s="12">
        <v>36</v>
      </c>
      <c r="B61" s="21" t="s">
        <v>50</v>
      </c>
      <c r="C61" s="23" t="s">
        <v>42</v>
      </c>
      <c r="D61" s="19">
        <v>44623</v>
      </c>
      <c r="E61" s="16">
        <v>1729</v>
      </c>
      <c r="F61" s="13">
        <v>1300</v>
      </c>
      <c r="G61" s="13"/>
      <c r="H61" s="16">
        <f t="shared" si="1"/>
        <v>429</v>
      </c>
    </row>
    <row r="62" spans="1:9" x14ac:dyDescent="0.2">
      <c r="A62" s="12">
        <v>37</v>
      </c>
      <c r="B62" s="21" t="s">
        <v>50</v>
      </c>
      <c r="C62" s="23" t="s">
        <v>42</v>
      </c>
      <c r="D62" s="19">
        <v>44630</v>
      </c>
      <c r="E62" s="16">
        <v>6717.6</v>
      </c>
      <c r="F62" s="13"/>
      <c r="G62" s="13"/>
      <c r="H62" s="16">
        <f t="shared" si="1"/>
        <v>6717.6</v>
      </c>
    </row>
    <row r="63" spans="1:9" x14ac:dyDescent="0.2">
      <c r="A63" s="12">
        <v>38</v>
      </c>
      <c r="B63" s="21" t="s">
        <v>92</v>
      </c>
      <c r="C63" s="23" t="s">
        <v>42</v>
      </c>
      <c r="D63" s="19">
        <v>44630</v>
      </c>
      <c r="E63" s="16">
        <v>4099.2</v>
      </c>
      <c r="F63" s="13"/>
      <c r="G63" s="13"/>
      <c r="H63" s="16">
        <f t="shared" si="1"/>
        <v>4099.2</v>
      </c>
    </row>
    <row r="64" spans="1:9" x14ac:dyDescent="0.2">
      <c r="A64" s="12">
        <v>39</v>
      </c>
      <c r="B64" s="21" t="s">
        <v>93</v>
      </c>
      <c r="C64" s="23" t="s">
        <v>42</v>
      </c>
      <c r="D64" s="19">
        <v>44631</v>
      </c>
      <c r="E64" s="16">
        <v>1760</v>
      </c>
      <c r="F64" s="13">
        <v>1760</v>
      </c>
      <c r="G64" s="13"/>
      <c r="H64" s="16">
        <f t="shared" si="1"/>
        <v>0</v>
      </c>
    </row>
    <row r="65" spans="1:11" x14ac:dyDescent="0.2">
      <c r="A65" s="12">
        <v>40</v>
      </c>
      <c r="B65" s="21" t="s">
        <v>53</v>
      </c>
      <c r="C65" s="23" t="s">
        <v>42</v>
      </c>
      <c r="D65" s="19">
        <v>44631</v>
      </c>
      <c r="E65" s="16">
        <v>3651.18</v>
      </c>
      <c r="F65" s="13">
        <v>1500</v>
      </c>
      <c r="G65" s="13"/>
      <c r="H65" s="16">
        <f t="shared" si="1"/>
        <v>2151.1799999999998</v>
      </c>
    </row>
    <row r="66" spans="1:11" x14ac:dyDescent="0.2">
      <c r="A66" s="12">
        <v>41</v>
      </c>
      <c r="B66" s="21" t="s">
        <v>81</v>
      </c>
      <c r="C66" s="23" t="s">
        <v>42</v>
      </c>
      <c r="D66" s="19">
        <v>44630</v>
      </c>
      <c r="E66" s="16">
        <v>1324.4</v>
      </c>
      <c r="F66" s="13">
        <v>524.4</v>
      </c>
      <c r="G66" s="13"/>
      <c r="H66" s="16">
        <f t="shared" si="1"/>
        <v>800.00000000000011</v>
      </c>
    </row>
    <row r="67" spans="1:11" x14ac:dyDescent="0.2">
      <c r="A67" s="12">
        <v>42</v>
      </c>
      <c r="B67" s="21" t="s">
        <v>44</v>
      </c>
      <c r="C67" s="23" t="s">
        <v>42</v>
      </c>
      <c r="D67" s="19">
        <v>44630</v>
      </c>
      <c r="E67" s="16">
        <v>497.6</v>
      </c>
      <c r="F67" s="13">
        <v>497.6</v>
      </c>
      <c r="G67" s="13"/>
      <c r="H67" s="16">
        <f t="shared" si="1"/>
        <v>0</v>
      </c>
    </row>
    <row r="68" spans="1:11" x14ac:dyDescent="0.2">
      <c r="A68" s="12">
        <v>43</v>
      </c>
      <c r="B68" s="21" t="s">
        <v>96</v>
      </c>
      <c r="C68" s="23" t="s">
        <v>42</v>
      </c>
      <c r="D68" s="19">
        <v>44630</v>
      </c>
      <c r="E68" s="16">
        <v>525.4</v>
      </c>
      <c r="F68" s="13">
        <v>525.4</v>
      </c>
      <c r="G68" s="13"/>
      <c r="H68" s="16">
        <f t="shared" si="1"/>
        <v>0</v>
      </c>
    </row>
    <row r="69" spans="1:11" x14ac:dyDescent="0.2">
      <c r="A69" s="30"/>
      <c r="B69" s="38" t="s">
        <v>96</v>
      </c>
      <c r="C69" s="40" t="s">
        <v>42</v>
      </c>
      <c r="D69" s="36">
        <v>44637</v>
      </c>
      <c r="E69" s="41">
        <v>309</v>
      </c>
      <c r="F69" s="34"/>
      <c r="G69" s="34"/>
      <c r="H69" s="33">
        <f t="shared" si="1"/>
        <v>309</v>
      </c>
    </row>
    <row r="70" spans="1:11" x14ac:dyDescent="0.2">
      <c r="A70" s="30"/>
      <c r="B70" s="38" t="s">
        <v>40</v>
      </c>
      <c r="C70" s="40" t="s">
        <v>42</v>
      </c>
      <c r="D70" s="36">
        <v>44636</v>
      </c>
      <c r="E70" s="41">
        <v>803</v>
      </c>
      <c r="F70" s="34"/>
      <c r="G70" s="34"/>
      <c r="H70" s="33">
        <f t="shared" si="1"/>
        <v>803</v>
      </c>
    </row>
    <row r="71" spans="1:11" x14ac:dyDescent="0.2">
      <c r="A71" s="30"/>
      <c r="B71" s="38" t="s">
        <v>73</v>
      </c>
      <c r="C71" s="40" t="s">
        <v>42</v>
      </c>
      <c r="D71" s="36">
        <v>44636</v>
      </c>
      <c r="E71" s="41">
        <v>23175</v>
      </c>
      <c r="F71" s="34"/>
      <c r="G71" s="34"/>
      <c r="H71" s="33">
        <f t="shared" si="1"/>
        <v>23175</v>
      </c>
    </row>
    <row r="72" spans="1:11" x14ac:dyDescent="0.2">
      <c r="A72" s="30"/>
      <c r="B72" s="38" t="s">
        <v>35</v>
      </c>
      <c r="C72" s="40" t="s">
        <v>42</v>
      </c>
      <c r="D72" s="36">
        <v>44636</v>
      </c>
      <c r="E72" s="41">
        <v>3679.5</v>
      </c>
      <c r="F72" s="34"/>
      <c r="G72" s="34"/>
      <c r="H72" s="33">
        <f t="shared" si="1"/>
        <v>3679.5</v>
      </c>
    </row>
    <row r="73" spans="1:11" x14ac:dyDescent="0.2">
      <c r="A73" s="30"/>
      <c r="B73" s="38" t="s">
        <v>70</v>
      </c>
      <c r="C73" s="40" t="s">
        <v>42</v>
      </c>
      <c r="D73" s="36">
        <v>44637</v>
      </c>
      <c r="E73" s="41">
        <v>6681.2</v>
      </c>
      <c r="F73" s="34"/>
      <c r="G73" s="34"/>
      <c r="H73" s="33">
        <f t="shared" si="1"/>
        <v>6681.2</v>
      </c>
    </row>
    <row r="74" spans="1:11" x14ac:dyDescent="0.2">
      <c r="A74" s="30"/>
      <c r="B74" s="38" t="s">
        <v>100</v>
      </c>
      <c r="C74" s="40" t="s">
        <v>42</v>
      </c>
      <c r="D74" s="36">
        <v>44637</v>
      </c>
      <c r="E74" s="41">
        <v>4448.8999999999996</v>
      </c>
      <c r="F74" s="34"/>
      <c r="G74" s="41">
        <v>4448.8999999999996</v>
      </c>
      <c r="H74" s="33">
        <f t="shared" si="1"/>
        <v>0</v>
      </c>
      <c r="I74" s="1">
        <v>6274.85</v>
      </c>
      <c r="J74" s="1" t="s">
        <v>65</v>
      </c>
    </row>
    <row r="75" spans="1:11" x14ac:dyDescent="0.2">
      <c r="A75" s="30"/>
      <c r="B75" s="38" t="s">
        <v>100</v>
      </c>
      <c r="C75" s="40" t="s">
        <v>42</v>
      </c>
      <c r="D75" s="36">
        <v>44652</v>
      </c>
      <c r="E75" s="41">
        <v>1446</v>
      </c>
      <c r="F75" s="34"/>
      <c r="G75" s="41">
        <v>1446</v>
      </c>
      <c r="H75" s="33">
        <f t="shared" si="1"/>
        <v>0</v>
      </c>
    </row>
    <row r="76" spans="1:11" x14ac:dyDescent="0.2">
      <c r="A76" s="30"/>
      <c r="B76" s="38" t="s">
        <v>100</v>
      </c>
      <c r="C76" s="40" t="s">
        <v>42</v>
      </c>
      <c r="D76" s="36">
        <v>44659</v>
      </c>
      <c r="E76" s="41">
        <v>3409.8</v>
      </c>
      <c r="F76" s="34"/>
      <c r="G76" s="34">
        <v>379.95</v>
      </c>
      <c r="H76" s="33">
        <f t="shared" si="1"/>
        <v>3029.8500000000004</v>
      </c>
    </row>
    <row r="77" spans="1:11" x14ac:dyDescent="0.2">
      <c r="A77" s="30"/>
      <c r="B77" s="38" t="s">
        <v>100</v>
      </c>
      <c r="C77" s="40" t="s">
        <v>42</v>
      </c>
      <c r="D77" s="36">
        <v>44666</v>
      </c>
      <c r="E77" s="41">
        <v>2211.9</v>
      </c>
      <c r="F77" s="34"/>
      <c r="G77" s="34"/>
      <c r="H77" s="33">
        <f t="shared" si="1"/>
        <v>2211.9</v>
      </c>
    </row>
    <row r="78" spans="1:11" x14ac:dyDescent="0.2">
      <c r="A78" s="12"/>
      <c r="B78" s="24"/>
      <c r="C78" s="24"/>
      <c r="D78" s="24" t="s">
        <v>57</v>
      </c>
      <c r="E78" s="25">
        <f>SUM(E4:E77)</f>
        <v>313469.28000000009</v>
      </c>
      <c r="F78" s="26">
        <f>SUM(F4:F77)</f>
        <v>40273.5</v>
      </c>
      <c r="G78" s="26">
        <f>SUM(G4:G77)</f>
        <v>29081.45</v>
      </c>
      <c r="H78" s="16">
        <f>SUM(H4:H77)</f>
        <v>244114.33000000002</v>
      </c>
    </row>
    <row r="79" spans="1:11" ht="17.100000000000001" customHeight="1" x14ac:dyDescent="0.2">
      <c r="A79" s="3"/>
      <c r="K79" s="28"/>
    </row>
    <row r="80" spans="1:11" x14ac:dyDescent="0.2">
      <c r="B80" s="3" t="s">
        <v>58</v>
      </c>
      <c r="C80" s="3"/>
      <c r="D80" s="3" t="s">
        <v>59</v>
      </c>
      <c r="E80" s="3"/>
      <c r="F80" s="29" t="s">
        <v>60</v>
      </c>
      <c r="G80" s="29"/>
    </row>
    <row r="81" spans="2:7" x14ac:dyDescent="0.2">
      <c r="B81" s="9" t="s">
        <v>61</v>
      </c>
      <c r="C81" s="3"/>
      <c r="D81" s="3" t="s">
        <v>62</v>
      </c>
      <c r="E81" s="3"/>
      <c r="F81" s="29" t="s">
        <v>63</v>
      </c>
      <c r="G81" s="29"/>
    </row>
  </sheetData>
  <autoFilter ref="A1:H78"/>
  <pageMargins left="0" right="0" top="0.74803149606299213" bottom="0" header="0" footer="0"/>
  <pageSetup paperSize="9" scale="69" orientation="portrait" r:id="rId1"/>
  <headerFooter>
    <oddHeader>Sayfa &amp;P /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7"/>
  <sheetViews>
    <sheetView workbookViewId="0">
      <selection activeCell="G4" sqref="G4"/>
    </sheetView>
  </sheetViews>
  <sheetFormatPr defaultRowHeight="15" x14ac:dyDescent="0.25"/>
  <cols>
    <col min="1" max="1" width="2.5703125" customWidth="1"/>
    <col min="2" max="2" width="29.140625" bestFit="1" customWidth="1"/>
    <col min="3" max="3" width="9.42578125" bestFit="1" customWidth="1"/>
    <col min="4" max="4" width="10.140625" bestFit="1" customWidth="1"/>
    <col min="5" max="5" width="13.42578125" bestFit="1" customWidth="1"/>
    <col min="7" max="7" width="12.140625" bestFit="1" customWidth="1"/>
    <col min="8" max="8" width="13.42578125" bestFit="1" customWidth="1"/>
    <col min="9" max="9" width="5.5703125" bestFit="1" customWidth="1"/>
    <col min="10" max="10" width="12.140625" bestFit="1" customWidth="1"/>
    <col min="11" max="11" width="16" bestFit="1" customWidth="1"/>
  </cols>
  <sheetData>
    <row r="2" spans="2:13" x14ac:dyDescent="0.25">
      <c r="B2" s="21" t="s">
        <v>100</v>
      </c>
      <c r="C2" s="23" t="s">
        <v>42</v>
      </c>
      <c r="D2" s="19">
        <v>44659</v>
      </c>
      <c r="E2" s="16">
        <v>3029.8500000000004</v>
      </c>
      <c r="F2" s="13"/>
      <c r="G2" s="16">
        <v>3029.8500000000004</v>
      </c>
      <c r="H2" s="16">
        <f t="shared" ref="H2:H3" si="0">E2-F2-G2</f>
        <v>0</v>
      </c>
      <c r="J2" s="27">
        <v>5344</v>
      </c>
      <c r="K2" s="1" t="s">
        <v>65</v>
      </c>
    </row>
    <row r="3" spans="2:13" x14ac:dyDescent="0.25">
      <c r="B3" s="21" t="s">
        <v>100</v>
      </c>
      <c r="C3" s="23" t="s">
        <v>42</v>
      </c>
      <c r="D3" s="19">
        <v>44666</v>
      </c>
      <c r="E3" s="16">
        <v>2211.9</v>
      </c>
      <c r="F3" s="13"/>
      <c r="G3" s="16">
        <v>2211.9</v>
      </c>
      <c r="H3" s="16">
        <f t="shared" si="0"/>
        <v>0</v>
      </c>
      <c r="I3" s="1"/>
      <c r="J3" s="1"/>
    </row>
    <row r="4" spans="2:13" x14ac:dyDescent="0.25">
      <c r="G4" s="52">
        <f>SUM(G2:G3)</f>
        <v>5241.75</v>
      </c>
      <c r="J4" s="54">
        <f>J2-G4</f>
        <v>102.25</v>
      </c>
      <c r="K4" s="55" t="s">
        <v>139</v>
      </c>
    </row>
    <row r="6" spans="2:13" x14ac:dyDescent="0.25">
      <c r="B6" s="38" t="s">
        <v>114</v>
      </c>
      <c r="C6" s="40" t="s">
        <v>42</v>
      </c>
      <c r="D6" s="36">
        <v>44680</v>
      </c>
      <c r="E6" s="41">
        <v>9725</v>
      </c>
      <c r="F6" s="34"/>
      <c r="G6" s="34">
        <v>9725</v>
      </c>
      <c r="H6" s="33">
        <f t="shared" ref="H6:H7" si="1">E6-F6-G6</f>
        <v>0</v>
      </c>
      <c r="J6" s="56">
        <v>3510</v>
      </c>
      <c r="K6" t="s">
        <v>65</v>
      </c>
    </row>
    <row r="7" spans="2:13" x14ac:dyDescent="0.25">
      <c r="B7" s="38" t="s">
        <v>114</v>
      </c>
      <c r="C7" s="40" t="s">
        <v>42</v>
      </c>
      <c r="D7" s="36">
        <v>44687</v>
      </c>
      <c r="E7" s="41">
        <v>4288.8</v>
      </c>
      <c r="F7" s="34"/>
      <c r="G7" s="34">
        <v>399.52</v>
      </c>
      <c r="H7" s="33">
        <f t="shared" si="1"/>
        <v>3889.28</v>
      </c>
      <c r="J7" s="52">
        <v>6512.27</v>
      </c>
      <c r="K7" t="s">
        <v>65</v>
      </c>
    </row>
    <row r="8" spans="2:13" x14ac:dyDescent="0.25">
      <c r="G8" s="53">
        <f>SUM(G6:G7)</f>
        <v>10124.52</v>
      </c>
    </row>
    <row r="9" spans="2:13" x14ac:dyDescent="0.25">
      <c r="J9" s="53">
        <f>J4+J6+J7</f>
        <v>10124.52</v>
      </c>
      <c r="K9" t="s">
        <v>140</v>
      </c>
    </row>
    <row r="10" spans="2:13" x14ac:dyDescent="0.25">
      <c r="J10">
        <v>0</v>
      </c>
      <c r="K10" t="s">
        <v>141</v>
      </c>
    </row>
    <row r="11" spans="2:13" x14ac:dyDescent="0.25">
      <c r="J11">
        <v>4980.25</v>
      </c>
      <c r="K11" t="s">
        <v>65</v>
      </c>
    </row>
    <row r="12" spans="2:13" x14ac:dyDescent="0.25">
      <c r="B12" s="21" t="s">
        <v>114</v>
      </c>
      <c r="C12" s="23" t="s">
        <v>42</v>
      </c>
      <c r="D12" s="19">
        <v>44687</v>
      </c>
      <c r="E12" s="50">
        <f>4288.8-399.52</f>
        <v>3889.28</v>
      </c>
      <c r="F12" s="13"/>
      <c r="G12" s="13">
        <v>3889.28</v>
      </c>
      <c r="H12" s="16">
        <f t="shared" ref="H12" si="2">E12-F12-G12</f>
        <v>0</v>
      </c>
      <c r="J12" s="52">
        <f>J11-G12</f>
        <v>1090.9699999999998</v>
      </c>
      <c r="K12" t="s">
        <v>142</v>
      </c>
    </row>
    <row r="14" spans="2:13" x14ac:dyDescent="0.25">
      <c r="J14" s="56">
        <v>5327.58</v>
      </c>
      <c r="K14" t="s">
        <v>65</v>
      </c>
    </row>
    <row r="15" spans="2:13" x14ac:dyDescent="0.25">
      <c r="J15" s="27">
        <v>4337.5</v>
      </c>
      <c r="K15" s="1" t="s">
        <v>129</v>
      </c>
      <c r="L15" s="1"/>
      <c r="M15" s="1"/>
    </row>
    <row r="16" spans="2:13" x14ac:dyDescent="0.25">
      <c r="J16" s="52">
        <f>J12+J14+J15</f>
        <v>10756.05</v>
      </c>
      <c r="K16" t="s">
        <v>140</v>
      </c>
    </row>
    <row r="17" spans="2:11" x14ac:dyDescent="0.25">
      <c r="B17" s="38" t="s">
        <v>128</v>
      </c>
      <c r="C17" s="40" t="s">
        <v>42</v>
      </c>
      <c r="D17" s="36">
        <v>44694</v>
      </c>
      <c r="E17" s="41">
        <v>9237.5</v>
      </c>
      <c r="F17" s="34"/>
      <c r="G17" s="34">
        <f>6418.5+2819</f>
        <v>9237.5</v>
      </c>
      <c r="H17" s="33">
        <f t="shared" ref="H17:H18" si="3">E17-F17-G17</f>
        <v>0</v>
      </c>
    </row>
    <row r="18" spans="2:11" x14ac:dyDescent="0.25">
      <c r="B18" s="38" t="s">
        <v>128</v>
      </c>
      <c r="C18" s="40" t="s">
        <v>42</v>
      </c>
      <c r="D18" s="36">
        <v>44701</v>
      </c>
      <c r="E18" s="41">
        <v>4728</v>
      </c>
      <c r="F18" s="34"/>
      <c r="G18" s="34">
        <v>1518.55</v>
      </c>
      <c r="H18" s="33">
        <f t="shared" si="3"/>
        <v>3209.45</v>
      </c>
      <c r="J18" s="52">
        <v>0</v>
      </c>
      <c r="K18" t="s">
        <v>143</v>
      </c>
    </row>
    <row r="19" spans="2:11" x14ac:dyDescent="0.25">
      <c r="G19" s="52">
        <f>SUM(G17:G18)</f>
        <v>10756.05</v>
      </c>
    </row>
    <row r="22" spans="2:11" x14ac:dyDescent="0.25">
      <c r="B22" s="21" t="s">
        <v>128</v>
      </c>
      <c r="C22" s="23" t="s">
        <v>42</v>
      </c>
      <c r="D22" s="19">
        <v>44701</v>
      </c>
      <c r="E22" s="16">
        <v>3209.4500000000007</v>
      </c>
      <c r="F22" s="13"/>
      <c r="G22" s="13">
        <v>3209.45</v>
      </c>
      <c r="H22" s="16">
        <f t="shared" ref="H22:H23" si="4">E22-F22-G22</f>
        <v>0</v>
      </c>
      <c r="J22" s="27">
        <v>4600.3599999999997</v>
      </c>
      <c r="K22" s="1" t="s">
        <v>65</v>
      </c>
    </row>
    <row r="23" spans="2:11" x14ac:dyDescent="0.25">
      <c r="B23" s="38" t="s">
        <v>128</v>
      </c>
      <c r="C23" s="40" t="s">
        <v>42</v>
      </c>
      <c r="D23" s="36">
        <v>44708</v>
      </c>
      <c r="E23" s="41">
        <v>7200</v>
      </c>
      <c r="F23" s="34"/>
      <c r="G23" s="34">
        <v>1390.91</v>
      </c>
      <c r="H23" s="33">
        <f t="shared" si="4"/>
        <v>5809.09</v>
      </c>
    </row>
    <row r="27" spans="2:11" x14ac:dyDescent="0.25">
      <c r="B27" s="21" t="s">
        <v>128</v>
      </c>
      <c r="C27" s="23" t="s">
        <v>42</v>
      </c>
      <c r="D27" s="19">
        <v>44714</v>
      </c>
      <c r="E27" s="16">
        <v>10204.730000000001</v>
      </c>
      <c r="F27" s="13"/>
      <c r="G27" s="13">
        <v>3066.39</v>
      </c>
      <c r="H27" s="16">
        <f t="shared" ref="H27" si="5">E27-F27-G27</f>
        <v>7138.340000000002</v>
      </c>
      <c r="J27">
        <v>3066.39</v>
      </c>
      <c r="K27" t="s">
        <v>65</v>
      </c>
    </row>
  </sheetData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view="pageBreakPreview" topLeftCell="A34" zoomScale="60" zoomScaleNormal="100" workbookViewId="0">
      <selection activeCell="G43" sqref="G43"/>
    </sheetView>
  </sheetViews>
  <sheetFormatPr defaultColWidth="8.85546875" defaultRowHeight="14.25" x14ac:dyDescent="0.2"/>
  <cols>
    <col min="1" max="1" width="5.42578125" style="1" customWidth="1"/>
    <col min="2" max="2" width="24.5703125" style="1" customWidth="1"/>
    <col min="3" max="3" width="10.5703125" style="1" customWidth="1"/>
    <col min="4" max="4" width="13.85546875" style="1" customWidth="1"/>
    <col min="5" max="5" width="15.140625" style="1" bestFit="1" customWidth="1"/>
    <col min="6" max="6" width="13.5703125" style="27" customWidth="1"/>
    <col min="7" max="7" width="15.140625" style="27" bestFit="1" customWidth="1"/>
    <col min="8" max="8" width="19.42578125" style="1" bestFit="1" customWidth="1"/>
    <col min="9" max="9" width="13.4257812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8" x14ac:dyDescent="0.2">
      <c r="B1" s="2" t="s">
        <v>0</v>
      </c>
      <c r="C1" s="3" t="s">
        <v>1</v>
      </c>
      <c r="D1" s="3"/>
      <c r="E1" s="4"/>
      <c r="F1" s="5"/>
      <c r="G1" s="5"/>
      <c r="H1" s="6">
        <v>44632</v>
      </c>
    </row>
    <row r="2" spans="1:8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101</v>
      </c>
    </row>
    <row r="3" spans="1:8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8" x14ac:dyDescent="0.2">
      <c r="A4" s="12">
        <v>1</v>
      </c>
      <c r="B4" s="14" t="s">
        <v>11</v>
      </c>
      <c r="C4" s="12" t="s">
        <v>12</v>
      </c>
      <c r="D4" s="15">
        <v>44628</v>
      </c>
      <c r="E4" s="16">
        <v>494</v>
      </c>
      <c r="F4" s="13">
        <v>494</v>
      </c>
      <c r="G4" s="13"/>
      <c r="H4" s="16">
        <f>E4-F4-G4</f>
        <v>0</v>
      </c>
    </row>
    <row r="5" spans="1:8" x14ac:dyDescent="0.2">
      <c r="A5" s="12">
        <v>2</v>
      </c>
      <c r="B5" s="14" t="s">
        <v>11</v>
      </c>
      <c r="C5" s="12" t="s">
        <v>12</v>
      </c>
      <c r="D5" s="15">
        <v>44635</v>
      </c>
      <c r="E5" s="16">
        <v>1281</v>
      </c>
      <c r="F5" s="13"/>
      <c r="G5" s="13"/>
      <c r="H5" s="16">
        <f t="shared" ref="H5:H67" si="0">E5-F5-G5</f>
        <v>1281</v>
      </c>
    </row>
    <row r="6" spans="1:8" x14ac:dyDescent="0.2">
      <c r="A6" s="12">
        <v>3</v>
      </c>
      <c r="B6" s="17" t="s">
        <v>13</v>
      </c>
      <c r="C6" s="12" t="s">
        <v>12</v>
      </c>
      <c r="D6" s="15">
        <v>44621</v>
      </c>
      <c r="E6" s="16">
        <v>6761.6</v>
      </c>
      <c r="F6" s="13"/>
      <c r="G6" s="13"/>
      <c r="H6" s="16">
        <f t="shared" si="0"/>
        <v>6761.6</v>
      </c>
    </row>
    <row r="7" spans="1:8" x14ac:dyDescent="0.2">
      <c r="A7" s="12">
        <v>4</v>
      </c>
      <c r="B7" s="17" t="s">
        <v>13</v>
      </c>
      <c r="C7" s="12" t="s">
        <v>12</v>
      </c>
      <c r="D7" s="15">
        <v>44628</v>
      </c>
      <c r="E7" s="16">
        <v>5945.4</v>
      </c>
      <c r="F7" s="13"/>
      <c r="G7" s="13"/>
      <c r="H7" s="16">
        <f t="shared" si="0"/>
        <v>5945.4</v>
      </c>
    </row>
    <row r="8" spans="1:8" x14ac:dyDescent="0.2">
      <c r="A8" s="12">
        <v>5</v>
      </c>
      <c r="B8" s="17" t="s">
        <v>13</v>
      </c>
      <c r="C8" s="12" t="s">
        <v>12</v>
      </c>
      <c r="D8" s="15">
        <v>44635</v>
      </c>
      <c r="E8" s="16">
        <v>3170.51</v>
      </c>
      <c r="F8" s="13">
        <v>3170.51</v>
      </c>
      <c r="G8" s="13"/>
      <c r="H8" s="16">
        <f t="shared" si="0"/>
        <v>0</v>
      </c>
    </row>
    <row r="9" spans="1:8" x14ac:dyDescent="0.2">
      <c r="A9" s="30"/>
      <c r="B9" s="31" t="s">
        <v>13</v>
      </c>
      <c r="C9" s="30" t="s">
        <v>12</v>
      </c>
      <c r="D9" s="32">
        <v>44642</v>
      </c>
      <c r="E9" s="33">
        <v>8053</v>
      </c>
      <c r="F9" s="34"/>
      <c r="G9" s="34"/>
      <c r="H9" s="16">
        <f t="shared" si="0"/>
        <v>8053</v>
      </c>
    </row>
    <row r="10" spans="1:8" x14ac:dyDescent="0.2">
      <c r="A10" s="12">
        <v>6</v>
      </c>
      <c r="B10" s="17" t="s">
        <v>75</v>
      </c>
      <c r="C10" s="12" t="s">
        <v>12</v>
      </c>
      <c r="D10" s="15">
        <v>44628</v>
      </c>
      <c r="E10" s="16">
        <v>858</v>
      </c>
      <c r="F10" s="13">
        <v>858</v>
      </c>
      <c r="G10" s="13"/>
      <c r="H10" s="16">
        <f t="shared" si="0"/>
        <v>0</v>
      </c>
    </row>
    <row r="11" spans="1:8" x14ac:dyDescent="0.2">
      <c r="A11" s="30"/>
      <c r="B11" s="31" t="s">
        <v>75</v>
      </c>
      <c r="C11" s="30" t="s">
        <v>12</v>
      </c>
      <c r="D11" s="32">
        <v>44642</v>
      </c>
      <c r="E11" s="33">
        <v>2526</v>
      </c>
      <c r="F11" s="34"/>
      <c r="G11" s="34"/>
      <c r="H11" s="16">
        <f t="shared" si="0"/>
        <v>2526</v>
      </c>
    </row>
    <row r="12" spans="1:8" x14ac:dyDescent="0.2">
      <c r="A12" s="12">
        <v>7</v>
      </c>
      <c r="B12" s="17" t="s">
        <v>16</v>
      </c>
      <c r="C12" s="12" t="s">
        <v>12</v>
      </c>
      <c r="D12" s="15">
        <v>44608</v>
      </c>
      <c r="E12" s="16">
        <v>3072</v>
      </c>
      <c r="F12" s="13">
        <v>1500</v>
      </c>
      <c r="G12" s="13"/>
      <c r="H12" s="16">
        <f t="shared" si="0"/>
        <v>1572</v>
      </c>
    </row>
    <row r="13" spans="1:8" x14ac:dyDescent="0.2">
      <c r="A13" s="12">
        <v>8</v>
      </c>
      <c r="B13" s="17" t="s">
        <v>15</v>
      </c>
      <c r="C13" s="12" t="s">
        <v>12</v>
      </c>
      <c r="D13" s="15">
        <v>44629</v>
      </c>
      <c r="E13" s="16">
        <v>2452</v>
      </c>
      <c r="F13" s="13">
        <v>800</v>
      </c>
      <c r="G13" s="13"/>
      <c r="H13" s="16">
        <f t="shared" si="0"/>
        <v>1652</v>
      </c>
    </row>
    <row r="14" spans="1:8" x14ac:dyDescent="0.2">
      <c r="A14" s="12">
        <v>9</v>
      </c>
      <c r="B14" s="17" t="s">
        <v>16</v>
      </c>
      <c r="C14" s="12" t="s">
        <v>12</v>
      </c>
      <c r="D14" s="15">
        <v>44643</v>
      </c>
      <c r="E14" s="16">
        <v>2206</v>
      </c>
      <c r="F14" s="13"/>
      <c r="G14" s="13"/>
      <c r="H14" s="16">
        <f t="shared" si="0"/>
        <v>2206</v>
      </c>
    </row>
    <row r="15" spans="1:8" x14ac:dyDescent="0.2">
      <c r="A15" s="12">
        <v>10</v>
      </c>
      <c r="B15" s="17" t="s">
        <v>16</v>
      </c>
      <c r="C15" s="12" t="s">
        <v>12</v>
      </c>
      <c r="D15" s="15">
        <v>44650</v>
      </c>
      <c r="E15" s="16">
        <v>848</v>
      </c>
      <c r="F15" s="13"/>
      <c r="G15" s="13"/>
      <c r="H15" s="16">
        <f t="shared" si="0"/>
        <v>848</v>
      </c>
    </row>
    <row r="16" spans="1:8" x14ac:dyDescent="0.2">
      <c r="A16" s="44">
        <v>11</v>
      </c>
      <c r="B16" s="45" t="s">
        <v>16</v>
      </c>
      <c r="C16" s="44" t="s">
        <v>12</v>
      </c>
      <c r="D16" s="46">
        <v>44657</v>
      </c>
      <c r="E16" s="47">
        <v>939.9</v>
      </c>
      <c r="F16" s="48"/>
      <c r="G16" s="48"/>
      <c r="H16" s="47">
        <f t="shared" si="0"/>
        <v>939.9</v>
      </c>
    </row>
    <row r="17" spans="1:9" x14ac:dyDescent="0.2">
      <c r="A17" s="44">
        <v>12</v>
      </c>
      <c r="B17" s="45" t="s">
        <v>16</v>
      </c>
      <c r="C17" s="44" t="s">
        <v>12</v>
      </c>
      <c r="D17" s="46">
        <v>44664</v>
      </c>
      <c r="E17" s="47">
        <v>1061.2</v>
      </c>
      <c r="F17" s="48"/>
      <c r="G17" s="48"/>
      <c r="H17" s="47">
        <f t="shared" si="0"/>
        <v>1061.2</v>
      </c>
    </row>
    <row r="18" spans="1:9" x14ac:dyDescent="0.2">
      <c r="A18" s="44">
        <v>13</v>
      </c>
      <c r="B18" s="45" t="s">
        <v>15</v>
      </c>
      <c r="C18" s="44" t="s">
        <v>12</v>
      </c>
      <c r="D18" s="46">
        <v>44664</v>
      </c>
      <c r="E18" s="47">
        <v>1497.3</v>
      </c>
      <c r="F18" s="48"/>
      <c r="G18" s="48"/>
      <c r="H18" s="47">
        <f t="shared" si="0"/>
        <v>1497.3</v>
      </c>
    </row>
    <row r="19" spans="1:9" x14ac:dyDescent="0.2">
      <c r="A19" s="44">
        <v>15</v>
      </c>
      <c r="B19" s="45" t="s">
        <v>16</v>
      </c>
      <c r="C19" s="44" t="s">
        <v>12</v>
      </c>
      <c r="D19" s="46">
        <v>44678</v>
      </c>
      <c r="E19" s="47">
        <v>2141</v>
      </c>
      <c r="F19" s="48"/>
      <c r="G19" s="48"/>
      <c r="H19" s="47">
        <f t="shared" si="0"/>
        <v>2141</v>
      </c>
    </row>
    <row r="20" spans="1:9" x14ac:dyDescent="0.2">
      <c r="A20" s="12">
        <v>16</v>
      </c>
      <c r="B20" s="17" t="s">
        <v>17</v>
      </c>
      <c r="C20" s="12" t="s">
        <v>12</v>
      </c>
      <c r="D20" s="15">
        <v>44627</v>
      </c>
      <c r="E20" s="16">
        <v>3500.51</v>
      </c>
      <c r="F20" s="13">
        <v>3500.51</v>
      </c>
      <c r="G20" s="13"/>
      <c r="H20" s="16">
        <f t="shared" si="0"/>
        <v>0</v>
      </c>
    </row>
    <row r="21" spans="1:9" x14ac:dyDescent="0.2">
      <c r="A21" s="12">
        <v>17</v>
      </c>
      <c r="B21" s="17" t="s">
        <v>17</v>
      </c>
      <c r="C21" s="12" t="s">
        <v>12</v>
      </c>
      <c r="D21" s="15">
        <v>44634</v>
      </c>
      <c r="E21" s="16">
        <v>1742.8</v>
      </c>
      <c r="F21" s="13"/>
      <c r="G21" s="13"/>
      <c r="H21" s="16">
        <f t="shared" si="0"/>
        <v>1742.8</v>
      </c>
    </row>
    <row r="22" spans="1:9" x14ac:dyDescent="0.2">
      <c r="A22" s="30"/>
      <c r="B22" s="31" t="s">
        <v>17</v>
      </c>
      <c r="C22" s="30" t="s">
        <v>12</v>
      </c>
      <c r="D22" s="32">
        <v>44641</v>
      </c>
      <c r="E22" s="33">
        <v>3715.4</v>
      </c>
      <c r="F22" s="34"/>
      <c r="G22" s="34"/>
      <c r="H22" s="16">
        <f t="shared" si="0"/>
        <v>3715.4</v>
      </c>
    </row>
    <row r="23" spans="1:9" x14ac:dyDescent="0.2">
      <c r="A23" s="12">
        <v>18</v>
      </c>
      <c r="B23" s="17" t="s">
        <v>18</v>
      </c>
      <c r="C23" s="12" t="s">
        <v>12</v>
      </c>
      <c r="D23" s="15">
        <v>44592</v>
      </c>
      <c r="E23" s="16">
        <v>5397.1</v>
      </c>
      <c r="F23" s="13"/>
      <c r="G23" s="13"/>
      <c r="H23" s="16">
        <f t="shared" si="0"/>
        <v>5397.1</v>
      </c>
    </row>
    <row r="24" spans="1:9" x14ac:dyDescent="0.2">
      <c r="A24" s="12">
        <v>19</v>
      </c>
      <c r="B24" s="17" t="s">
        <v>20</v>
      </c>
      <c r="C24" s="12" t="s">
        <v>12</v>
      </c>
      <c r="D24" s="15">
        <v>44425</v>
      </c>
      <c r="E24" s="16">
        <v>4861.3599999999997</v>
      </c>
      <c r="F24" s="18"/>
      <c r="G24" s="18"/>
      <c r="H24" s="16">
        <f t="shared" si="0"/>
        <v>4861.3599999999997</v>
      </c>
    </row>
    <row r="25" spans="1:9" x14ac:dyDescent="0.2">
      <c r="A25" s="12">
        <v>20</v>
      </c>
      <c r="B25" s="17" t="s">
        <v>21</v>
      </c>
      <c r="C25" s="12" t="s">
        <v>12</v>
      </c>
      <c r="D25" s="19">
        <v>44629</v>
      </c>
      <c r="E25" s="16">
        <v>1570</v>
      </c>
      <c r="F25" s="20">
        <v>500</v>
      </c>
      <c r="G25" s="20"/>
      <c r="H25" s="16">
        <f t="shared" si="0"/>
        <v>1070</v>
      </c>
    </row>
    <row r="26" spans="1:9" x14ac:dyDescent="0.2">
      <c r="A26" s="12">
        <v>21</v>
      </c>
      <c r="B26" s="17" t="s">
        <v>24</v>
      </c>
      <c r="C26" s="12" t="s">
        <v>12</v>
      </c>
      <c r="D26" s="19">
        <v>44635</v>
      </c>
      <c r="E26" s="16">
        <v>1162</v>
      </c>
      <c r="F26" s="20"/>
      <c r="G26" s="20"/>
      <c r="H26" s="16">
        <f t="shared" si="0"/>
        <v>1162</v>
      </c>
    </row>
    <row r="27" spans="1:9" x14ac:dyDescent="0.2">
      <c r="A27" s="30"/>
      <c r="B27" s="31" t="s">
        <v>24</v>
      </c>
      <c r="C27" s="30" t="s">
        <v>12</v>
      </c>
      <c r="D27" s="36">
        <v>44642</v>
      </c>
      <c r="E27" s="33">
        <v>3568.1</v>
      </c>
      <c r="F27" s="37"/>
      <c r="G27" s="37"/>
      <c r="H27" s="16">
        <f t="shared" si="0"/>
        <v>3568.1</v>
      </c>
    </row>
    <row r="28" spans="1:9" x14ac:dyDescent="0.2">
      <c r="A28" s="12">
        <v>22</v>
      </c>
      <c r="B28" s="21" t="s">
        <v>25</v>
      </c>
      <c r="C28" s="12" t="s">
        <v>12</v>
      </c>
      <c r="D28" s="19">
        <v>44599</v>
      </c>
      <c r="E28" s="16">
        <v>4284</v>
      </c>
      <c r="F28" s="22"/>
      <c r="G28" s="22">
        <v>2000</v>
      </c>
      <c r="H28" s="16">
        <f t="shared" si="0"/>
        <v>2284</v>
      </c>
      <c r="I28" s="1" t="s">
        <v>71</v>
      </c>
    </row>
    <row r="29" spans="1:9" x14ac:dyDescent="0.2">
      <c r="A29" s="12">
        <v>23</v>
      </c>
      <c r="B29" s="21" t="s">
        <v>26</v>
      </c>
      <c r="C29" s="12" t="s">
        <v>12</v>
      </c>
      <c r="D29" s="19">
        <v>44594</v>
      </c>
      <c r="E29" s="16">
        <v>2169.6</v>
      </c>
      <c r="F29" s="22">
        <v>2169.6</v>
      </c>
      <c r="G29" s="22"/>
      <c r="H29" s="16">
        <f t="shared" si="0"/>
        <v>0</v>
      </c>
    </row>
    <row r="30" spans="1:9" x14ac:dyDescent="0.2">
      <c r="A30" s="12">
        <v>24</v>
      </c>
      <c r="B30" s="21" t="s">
        <v>26</v>
      </c>
      <c r="C30" s="12" t="s">
        <v>12</v>
      </c>
      <c r="D30" s="19">
        <v>44601</v>
      </c>
      <c r="E30" s="16">
        <v>3513.8</v>
      </c>
      <c r="F30" s="22"/>
      <c r="G30" s="22"/>
      <c r="H30" s="16">
        <f t="shared" si="0"/>
        <v>3513.8</v>
      </c>
    </row>
    <row r="31" spans="1:9" x14ac:dyDescent="0.2">
      <c r="A31" s="12">
        <v>25</v>
      </c>
      <c r="B31" s="21" t="s">
        <v>26</v>
      </c>
      <c r="C31" s="12" t="s">
        <v>12</v>
      </c>
      <c r="D31" s="19">
        <v>44635</v>
      </c>
      <c r="E31" s="16">
        <v>2088</v>
      </c>
      <c r="F31" s="22"/>
      <c r="G31" s="22"/>
      <c r="H31" s="16">
        <f t="shared" si="0"/>
        <v>2088</v>
      </c>
    </row>
    <row r="32" spans="1:9" x14ac:dyDescent="0.2">
      <c r="A32" s="12">
        <v>26</v>
      </c>
      <c r="B32" s="21" t="s">
        <v>27</v>
      </c>
      <c r="C32" s="12" t="s">
        <v>12</v>
      </c>
      <c r="D32" s="19">
        <v>44635</v>
      </c>
      <c r="E32" s="16">
        <v>6471</v>
      </c>
      <c r="F32" s="22">
        <v>6471</v>
      </c>
      <c r="G32" s="22"/>
      <c r="H32" s="16">
        <f t="shared" si="0"/>
        <v>0</v>
      </c>
    </row>
    <row r="33" spans="1:10" x14ac:dyDescent="0.2">
      <c r="A33" s="12">
        <v>27</v>
      </c>
      <c r="B33" s="21" t="s">
        <v>90</v>
      </c>
      <c r="C33" s="12" t="s">
        <v>12</v>
      </c>
      <c r="D33" s="19">
        <v>44628</v>
      </c>
      <c r="E33" s="16">
        <v>1170</v>
      </c>
      <c r="F33" s="22">
        <v>1170</v>
      </c>
      <c r="G33" s="22"/>
      <c r="H33" s="16">
        <f t="shared" si="0"/>
        <v>0</v>
      </c>
    </row>
    <row r="34" spans="1:10" x14ac:dyDescent="0.2">
      <c r="A34" s="12">
        <v>28</v>
      </c>
      <c r="B34" s="21" t="s">
        <v>90</v>
      </c>
      <c r="C34" s="12" t="s">
        <v>12</v>
      </c>
      <c r="D34" s="19">
        <v>44635</v>
      </c>
      <c r="E34" s="16">
        <v>3280</v>
      </c>
      <c r="F34" s="22"/>
      <c r="G34" s="22"/>
      <c r="H34" s="16">
        <f t="shared" si="0"/>
        <v>3280</v>
      </c>
    </row>
    <row r="35" spans="1:10" x14ac:dyDescent="0.2">
      <c r="A35" s="12">
        <v>29</v>
      </c>
      <c r="B35" s="21" t="s">
        <v>28</v>
      </c>
      <c r="C35" s="12" t="s">
        <v>12</v>
      </c>
      <c r="D35" s="19">
        <v>44634</v>
      </c>
      <c r="E35" s="16">
        <v>817</v>
      </c>
      <c r="F35" s="22">
        <v>817</v>
      </c>
      <c r="G35" s="22"/>
      <c r="H35" s="16">
        <f t="shared" si="0"/>
        <v>0</v>
      </c>
    </row>
    <row r="36" spans="1:10" x14ac:dyDescent="0.2">
      <c r="A36" s="30"/>
      <c r="B36" s="38" t="s">
        <v>28</v>
      </c>
      <c r="C36" s="30" t="s">
        <v>12</v>
      </c>
      <c r="D36" s="36">
        <v>44641</v>
      </c>
      <c r="E36" s="33">
        <v>2287</v>
      </c>
      <c r="F36" s="39"/>
      <c r="G36" s="39"/>
      <c r="H36" s="16">
        <f t="shared" si="0"/>
        <v>2287</v>
      </c>
    </row>
    <row r="37" spans="1:10" x14ac:dyDescent="0.2">
      <c r="A37" s="12">
        <v>30</v>
      </c>
      <c r="B37" s="21" t="s">
        <v>95</v>
      </c>
      <c r="C37" s="12" t="s">
        <v>12</v>
      </c>
      <c r="D37" s="19">
        <v>44634</v>
      </c>
      <c r="E37" s="16">
        <v>442</v>
      </c>
      <c r="F37" s="22">
        <v>442</v>
      </c>
      <c r="G37" s="22"/>
      <c r="H37" s="16">
        <f t="shared" si="0"/>
        <v>0</v>
      </c>
    </row>
    <row r="38" spans="1:10" x14ac:dyDescent="0.2">
      <c r="A38" s="30"/>
      <c r="B38" s="38" t="s">
        <v>95</v>
      </c>
      <c r="C38" s="30" t="s">
        <v>12</v>
      </c>
      <c r="D38" s="36">
        <v>44641</v>
      </c>
      <c r="E38" s="33">
        <v>552.20000000000005</v>
      </c>
      <c r="F38" s="39"/>
      <c r="G38" s="39"/>
      <c r="H38" s="16">
        <f t="shared" si="0"/>
        <v>552.20000000000005</v>
      </c>
    </row>
    <row r="39" spans="1:10" x14ac:dyDescent="0.2">
      <c r="A39" s="12">
        <v>31</v>
      </c>
      <c r="B39" s="21" t="s">
        <v>68</v>
      </c>
      <c r="C39" s="12" t="s">
        <v>12</v>
      </c>
      <c r="D39" s="19">
        <v>44635</v>
      </c>
      <c r="E39" s="16">
        <v>1772.4</v>
      </c>
      <c r="F39" s="22">
        <v>1772.4</v>
      </c>
      <c r="G39" s="22"/>
      <c r="H39" s="16">
        <f t="shared" si="0"/>
        <v>0</v>
      </c>
    </row>
    <row r="40" spans="1:10" x14ac:dyDescent="0.2">
      <c r="A40" s="12">
        <v>32</v>
      </c>
      <c r="B40" s="21" t="s">
        <v>99</v>
      </c>
      <c r="C40" s="12" t="s">
        <v>12</v>
      </c>
      <c r="D40" s="19">
        <v>44634</v>
      </c>
      <c r="E40" s="16">
        <v>5874.2</v>
      </c>
      <c r="F40" s="22"/>
      <c r="G40" s="22">
        <v>5874.2</v>
      </c>
      <c r="H40" s="16">
        <f t="shared" si="0"/>
        <v>0</v>
      </c>
      <c r="I40" s="1">
        <v>5991</v>
      </c>
      <c r="J40" s="1" t="s">
        <v>65</v>
      </c>
    </row>
    <row r="41" spans="1:10" x14ac:dyDescent="0.2">
      <c r="A41" s="12">
        <v>33</v>
      </c>
      <c r="B41" s="21" t="s">
        <v>31</v>
      </c>
      <c r="C41" s="12" t="s">
        <v>12</v>
      </c>
      <c r="D41" s="19">
        <v>44634</v>
      </c>
      <c r="E41" s="16">
        <v>2042.22</v>
      </c>
      <c r="F41" s="22">
        <v>2042.22</v>
      </c>
      <c r="G41" s="22"/>
      <c r="H41" s="16">
        <f t="shared" si="0"/>
        <v>0</v>
      </c>
    </row>
    <row r="42" spans="1:10" x14ac:dyDescent="0.2">
      <c r="A42" s="12">
        <v>49</v>
      </c>
      <c r="B42" s="21" t="s">
        <v>35</v>
      </c>
      <c r="C42" s="12" t="s">
        <v>12</v>
      </c>
      <c r="D42" s="19">
        <v>44636</v>
      </c>
      <c r="E42" s="16">
        <v>3679.5</v>
      </c>
      <c r="F42" s="13">
        <v>3679.5</v>
      </c>
      <c r="G42" s="13"/>
      <c r="H42" s="16">
        <f t="shared" si="0"/>
        <v>0</v>
      </c>
    </row>
    <row r="43" spans="1:10" x14ac:dyDescent="0.2">
      <c r="A43" s="30"/>
      <c r="B43" s="38" t="s">
        <v>35</v>
      </c>
      <c r="C43" s="30" t="s">
        <v>12</v>
      </c>
      <c r="D43" s="36">
        <v>44642</v>
      </c>
      <c r="E43" s="33">
        <v>3643.8</v>
      </c>
      <c r="F43" s="34"/>
      <c r="G43" s="34"/>
      <c r="H43" s="16">
        <f t="shared" si="0"/>
        <v>3643.8</v>
      </c>
    </row>
    <row r="44" spans="1:10" x14ac:dyDescent="0.2">
      <c r="A44" s="30"/>
      <c r="B44" s="38" t="s">
        <v>23</v>
      </c>
      <c r="C44" s="30" t="s">
        <v>12</v>
      </c>
      <c r="D44" s="36">
        <v>44641</v>
      </c>
      <c r="E44" s="33">
        <v>4018</v>
      </c>
      <c r="F44" s="34"/>
      <c r="G44" s="34"/>
      <c r="H44" s="16">
        <f t="shared" si="0"/>
        <v>4018</v>
      </c>
    </row>
    <row r="45" spans="1:10" x14ac:dyDescent="0.2">
      <c r="A45" s="30"/>
      <c r="B45" s="38" t="s">
        <v>67</v>
      </c>
      <c r="C45" s="30" t="s">
        <v>12</v>
      </c>
      <c r="D45" s="36">
        <v>44643</v>
      </c>
      <c r="E45" s="33">
        <v>2016.6</v>
      </c>
      <c r="F45" s="34"/>
      <c r="G45" s="34"/>
      <c r="H45" s="16">
        <f t="shared" si="0"/>
        <v>2016.6</v>
      </c>
    </row>
    <row r="46" spans="1:10" x14ac:dyDescent="0.2">
      <c r="A46" s="30"/>
      <c r="B46" s="38" t="s">
        <v>30</v>
      </c>
      <c r="C46" s="30" t="s">
        <v>12</v>
      </c>
      <c r="D46" s="36">
        <v>44643</v>
      </c>
      <c r="E46" s="33">
        <v>3726</v>
      </c>
      <c r="F46" s="34"/>
      <c r="G46" s="34"/>
      <c r="H46" s="16">
        <f t="shared" si="0"/>
        <v>3726</v>
      </c>
    </row>
    <row r="47" spans="1:10" x14ac:dyDescent="0.2">
      <c r="A47" s="30"/>
      <c r="B47" s="38" t="s">
        <v>69</v>
      </c>
      <c r="C47" s="30" t="s">
        <v>12</v>
      </c>
      <c r="D47" s="36">
        <v>44641</v>
      </c>
      <c r="E47" s="33">
        <v>1069.8</v>
      </c>
      <c r="F47" s="34"/>
      <c r="G47" s="34"/>
      <c r="H47" s="16">
        <f t="shared" si="0"/>
        <v>1069.8</v>
      </c>
    </row>
    <row r="48" spans="1:10" x14ac:dyDescent="0.2">
      <c r="A48" s="12">
        <v>34</v>
      </c>
      <c r="B48" s="17" t="s">
        <v>41</v>
      </c>
      <c r="C48" s="12" t="s">
        <v>42</v>
      </c>
      <c r="D48" s="15"/>
      <c r="E48" s="16">
        <v>2550</v>
      </c>
      <c r="F48" s="13"/>
      <c r="G48" s="13"/>
      <c r="H48" s="16">
        <f t="shared" si="0"/>
        <v>2550</v>
      </c>
    </row>
    <row r="49" spans="1:10" x14ac:dyDescent="0.2">
      <c r="A49" s="12">
        <v>35</v>
      </c>
      <c r="B49" s="21" t="s">
        <v>43</v>
      </c>
      <c r="C49" s="12" t="s">
        <v>42</v>
      </c>
      <c r="D49" s="19">
        <v>44631</v>
      </c>
      <c r="E49" s="16">
        <v>1157</v>
      </c>
      <c r="F49" s="22">
        <v>1157</v>
      </c>
      <c r="G49" s="22"/>
      <c r="H49" s="16">
        <f t="shared" si="0"/>
        <v>0</v>
      </c>
    </row>
    <row r="50" spans="1:10" x14ac:dyDescent="0.2">
      <c r="A50" s="12">
        <v>36</v>
      </c>
      <c r="B50" s="21" t="s">
        <v>43</v>
      </c>
      <c r="C50" s="12" t="s">
        <v>42</v>
      </c>
      <c r="D50" s="19">
        <v>44638</v>
      </c>
      <c r="E50" s="16">
        <v>2371.8000000000002</v>
      </c>
      <c r="F50" s="22"/>
      <c r="G50" s="22"/>
      <c r="H50" s="16">
        <f t="shared" si="0"/>
        <v>2371.8000000000002</v>
      </c>
    </row>
    <row r="51" spans="1:10" x14ac:dyDescent="0.2">
      <c r="A51" s="30"/>
      <c r="B51" s="38" t="s">
        <v>43</v>
      </c>
      <c r="C51" s="30" t="s">
        <v>42</v>
      </c>
      <c r="D51" s="36">
        <v>44645</v>
      </c>
      <c r="E51" s="33">
        <v>3003.2</v>
      </c>
      <c r="F51" s="39"/>
      <c r="G51" s="39"/>
      <c r="H51" s="16">
        <f t="shared" si="0"/>
        <v>3003.2</v>
      </c>
    </row>
    <row r="52" spans="1:10" x14ac:dyDescent="0.2">
      <c r="A52" s="12">
        <v>37</v>
      </c>
      <c r="B52" s="21" t="s">
        <v>45</v>
      </c>
      <c r="C52" s="12" t="s">
        <v>42</v>
      </c>
      <c r="D52" s="19">
        <v>44602</v>
      </c>
      <c r="E52" s="16">
        <v>32963</v>
      </c>
      <c r="F52" s="20"/>
      <c r="G52" s="20"/>
      <c r="H52" s="16">
        <f t="shared" si="0"/>
        <v>32963</v>
      </c>
    </row>
    <row r="53" spans="1:10" x14ac:dyDescent="0.2">
      <c r="A53" s="12">
        <v>38</v>
      </c>
      <c r="B53" s="21" t="s">
        <v>45</v>
      </c>
      <c r="C53" s="12" t="s">
        <v>42</v>
      </c>
      <c r="D53" s="19">
        <v>44630</v>
      </c>
      <c r="E53" s="16">
        <v>42773.3</v>
      </c>
      <c r="F53" s="20"/>
      <c r="G53" s="20"/>
      <c r="H53" s="16">
        <f t="shared" si="0"/>
        <v>42773.3</v>
      </c>
    </row>
    <row r="54" spans="1:10" x14ac:dyDescent="0.2">
      <c r="A54" s="12">
        <v>39</v>
      </c>
      <c r="B54" s="21" t="s">
        <v>45</v>
      </c>
      <c r="C54" s="12" t="s">
        <v>42</v>
      </c>
      <c r="D54" s="19">
        <v>44637</v>
      </c>
      <c r="E54" s="16">
        <v>16211.9</v>
      </c>
      <c r="F54" s="20"/>
      <c r="G54" s="20">
        <v>16211.9</v>
      </c>
      <c r="H54" s="16">
        <f t="shared" si="0"/>
        <v>0</v>
      </c>
      <c r="I54" s="1">
        <v>16540</v>
      </c>
      <c r="J54" s="1" t="s">
        <v>65</v>
      </c>
    </row>
    <row r="55" spans="1:10" x14ac:dyDescent="0.2">
      <c r="A55" s="30"/>
      <c r="B55" s="38" t="s">
        <v>45</v>
      </c>
      <c r="C55" s="30" t="s">
        <v>42</v>
      </c>
      <c r="D55" s="36">
        <v>44644</v>
      </c>
      <c r="E55" s="33">
        <v>10031.799999999999</v>
      </c>
      <c r="F55" s="37"/>
      <c r="G55" s="37"/>
      <c r="H55" s="16">
        <f t="shared" si="0"/>
        <v>10031.799999999999</v>
      </c>
    </row>
    <row r="56" spans="1:10" x14ac:dyDescent="0.2">
      <c r="A56" s="12">
        <v>40</v>
      </c>
      <c r="B56" s="21" t="s">
        <v>82</v>
      </c>
      <c r="C56" s="23" t="s">
        <v>42</v>
      </c>
      <c r="D56" s="19">
        <v>44637</v>
      </c>
      <c r="E56" s="16">
        <v>7115</v>
      </c>
      <c r="F56" s="13">
        <v>7115</v>
      </c>
      <c r="G56" s="13"/>
      <c r="H56" s="16">
        <f t="shared" si="0"/>
        <v>0</v>
      </c>
    </row>
    <row r="57" spans="1:10" x14ac:dyDescent="0.2">
      <c r="A57" s="30"/>
      <c r="B57" s="38" t="s">
        <v>82</v>
      </c>
      <c r="C57" s="40" t="s">
        <v>42</v>
      </c>
      <c r="D57" s="36">
        <v>44644</v>
      </c>
      <c r="E57" s="33">
        <v>6452.7</v>
      </c>
      <c r="F57" s="34"/>
      <c r="G57" s="34"/>
      <c r="H57" s="16">
        <f t="shared" si="0"/>
        <v>6452.7</v>
      </c>
    </row>
    <row r="58" spans="1:10" x14ac:dyDescent="0.2">
      <c r="A58" s="12">
        <v>41</v>
      </c>
      <c r="B58" s="21" t="s">
        <v>50</v>
      </c>
      <c r="C58" s="23" t="s">
        <v>42</v>
      </c>
      <c r="D58" s="19">
        <v>44623</v>
      </c>
      <c r="E58" s="16">
        <v>429</v>
      </c>
      <c r="F58" s="16"/>
      <c r="G58" s="16">
        <v>429</v>
      </c>
      <c r="H58" s="16">
        <f t="shared" si="0"/>
        <v>0</v>
      </c>
      <c r="I58" s="1">
        <v>7146.6</v>
      </c>
      <c r="J58" s="1" t="s">
        <v>104</v>
      </c>
    </row>
    <row r="59" spans="1:10" x14ac:dyDescent="0.2">
      <c r="A59" s="12">
        <v>42</v>
      </c>
      <c r="B59" s="21" t="s">
        <v>50</v>
      </c>
      <c r="C59" s="23" t="s">
        <v>42</v>
      </c>
      <c r="D59" s="19">
        <v>44630</v>
      </c>
      <c r="E59" s="16">
        <v>6717.6</v>
      </c>
      <c r="F59" s="16"/>
      <c r="G59" s="16">
        <v>6717.6</v>
      </c>
      <c r="H59" s="16">
        <f t="shared" si="0"/>
        <v>0</v>
      </c>
    </row>
    <row r="60" spans="1:10" x14ac:dyDescent="0.2">
      <c r="A60" s="30"/>
      <c r="B60" s="38" t="s">
        <v>50</v>
      </c>
      <c r="C60" s="40" t="s">
        <v>42</v>
      </c>
      <c r="D60" s="36">
        <v>44644</v>
      </c>
      <c r="E60" s="33">
        <v>5579.2</v>
      </c>
      <c r="F60" s="34"/>
      <c r="G60" s="34"/>
      <c r="H60" s="16">
        <f t="shared" si="0"/>
        <v>5579.2</v>
      </c>
    </row>
    <row r="61" spans="1:10" x14ac:dyDescent="0.2">
      <c r="A61" s="12">
        <v>43</v>
      </c>
      <c r="B61" s="21" t="s">
        <v>92</v>
      </c>
      <c r="C61" s="23" t="s">
        <v>42</v>
      </c>
      <c r="D61" s="19">
        <v>44630</v>
      </c>
      <c r="E61" s="16">
        <v>4099.2</v>
      </c>
      <c r="F61" s="13">
        <v>4099.2</v>
      </c>
      <c r="G61" s="13"/>
      <c r="H61" s="16">
        <f t="shared" si="0"/>
        <v>0</v>
      </c>
    </row>
    <row r="62" spans="1:10" x14ac:dyDescent="0.2">
      <c r="A62" s="12">
        <v>44</v>
      </c>
      <c r="B62" s="21" t="s">
        <v>53</v>
      </c>
      <c r="C62" s="23" t="s">
        <v>42</v>
      </c>
      <c r="D62" s="19">
        <v>44631</v>
      </c>
      <c r="E62" s="16">
        <v>2151.1799999999998</v>
      </c>
      <c r="F62" s="13">
        <v>1000</v>
      </c>
      <c r="G62" s="13"/>
      <c r="H62" s="16">
        <f t="shared" si="0"/>
        <v>1151.1799999999998</v>
      </c>
    </row>
    <row r="63" spans="1:10" x14ac:dyDescent="0.2">
      <c r="A63" s="12">
        <v>45</v>
      </c>
      <c r="B63" s="21" t="s">
        <v>81</v>
      </c>
      <c r="C63" s="23" t="s">
        <v>42</v>
      </c>
      <c r="D63" s="19">
        <v>44630</v>
      </c>
      <c r="E63" s="16">
        <v>800</v>
      </c>
      <c r="F63" s="13">
        <v>800</v>
      </c>
      <c r="G63" s="13"/>
      <c r="H63" s="16">
        <f t="shared" si="0"/>
        <v>0</v>
      </c>
    </row>
    <row r="64" spans="1:10" x14ac:dyDescent="0.2">
      <c r="A64" s="12">
        <v>46</v>
      </c>
      <c r="B64" s="21" t="s">
        <v>96</v>
      </c>
      <c r="C64" s="23" t="s">
        <v>42</v>
      </c>
      <c r="D64" s="19">
        <v>44637</v>
      </c>
      <c r="E64" s="16">
        <v>309</v>
      </c>
      <c r="F64" s="13">
        <v>309</v>
      </c>
      <c r="G64" s="13"/>
      <c r="H64" s="16">
        <f t="shared" si="0"/>
        <v>0</v>
      </c>
    </row>
    <row r="65" spans="1:11" x14ac:dyDescent="0.2">
      <c r="A65" s="30"/>
      <c r="B65" s="38" t="s">
        <v>96</v>
      </c>
      <c r="C65" s="40" t="s">
        <v>42</v>
      </c>
      <c r="D65" s="36">
        <v>44644</v>
      </c>
      <c r="E65" s="33">
        <v>982</v>
      </c>
      <c r="F65" s="34"/>
      <c r="G65" s="34"/>
      <c r="H65" s="16">
        <f t="shared" si="0"/>
        <v>982</v>
      </c>
    </row>
    <row r="66" spans="1:11" x14ac:dyDescent="0.2">
      <c r="A66" s="12">
        <v>47</v>
      </c>
      <c r="B66" s="21" t="s">
        <v>40</v>
      </c>
      <c r="C66" s="23" t="s">
        <v>42</v>
      </c>
      <c r="D66" s="19">
        <v>44636</v>
      </c>
      <c r="E66" s="16">
        <v>803</v>
      </c>
      <c r="F66" s="13">
        <v>803</v>
      </c>
      <c r="G66" s="13"/>
      <c r="H66" s="16">
        <f t="shared" si="0"/>
        <v>0</v>
      </c>
    </row>
    <row r="67" spans="1:11" x14ac:dyDescent="0.2">
      <c r="A67" s="12">
        <v>48</v>
      </c>
      <c r="B67" s="21" t="s">
        <v>73</v>
      </c>
      <c r="C67" s="23" t="s">
        <v>42</v>
      </c>
      <c r="D67" s="19">
        <v>44636</v>
      </c>
      <c r="E67" s="16">
        <v>23175</v>
      </c>
      <c r="F67" s="13"/>
      <c r="G67" s="13"/>
      <c r="H67" s="16">
        <f t="shared" si="0"/>
        <v>23175</v>
      </c>
    </row>
    <row r="68" spans="1:11" x14ac:dyDescent="0.2">
      <c r="A68" s="12">
        <v>50</v>
      </c>
      <c r="B68" s="21" t="s">
        <v>70</v>
      </c>
      <c r="C68" s="23" t="s">
        <v>42</v>
      </c>
      <c r="D68" s="19">
        <v>44637</v>
      </c>
      <c r="E68" s="16">
        <v>6681.2</v>
      </c>
      <c r="F68" s="13">
        <v>2000</v>
      </c>
      <c r="G68" s="13"/>
      <c r="H68" s="16">
        <f t="shared" ref="H68:H74" si="1">E68-F68-G68</f>
        <v>4681.2</v>
      </c>
    </row>
    <row r="69" spans="1:11" x14ac:dyDescent="0.2">
      <c r="A69" s="12">
        <v>51</v>
      </c>
      <c r="B69" s="21" t="s">
        <v>100</v>
      </c>
      <c r="C69" s="23" t="s">
        <v>42</v>
      </c>
      <c r="D69" s="19">
        <v>44659</v>
      </c>
      <c r="E69" s="16">
        <v>3029.8500000000004</v>
      </c>
      <c r="F69" s="13"/>
      <c r="G69" s="16">
        <v>3029.8500000000004</v>
      </c>
      <c r="H69" s="16">
        <f t="shared" si="1"/>
        <v>0</v>
      </c>
      <c r="I69" s="1">
        <v>5344</v>
      </c>
      <c r="J69" s="1" t="s">
        <v>65</v>
      </c>
    </row>
    <row r="70" spans="1:11" x14ac:dyDescent="0.2">
      <c r="A70" s="12">
        <v>52</v>
      </c>
      <c r="B70" s="21" t="s">
        <v>100</v>
      </c>
      <c r="C70" s="23" t="s">
        <v>42</v>
      </c>
      <c r="D70" s="19">
        <v>44666</v>
      </c>
      <c r="E70" s="16">
        <v>2211.9</v>
      </c>
      <c r="F70" s="13"/>
      <c r="G70" s="16">
        <v>2211.9</v>
      </c>
      <c r="H70" s="16">
        <f t="shared" si="1"/>
        <v>0</v>
      </c>
    </row>
    <row r="71" spans="1:11" x14ac:dyDescent="0.2">
      <c r="A71" s="30"/>
      <c r="B71" s="38" t="s">
        <v>102</v>
      </c>
      <c r="C71" s="40" t="s">
        <v>42</v>
      </c>
      <c r="D71" s="36">
        <v>44644</v>
      </c>
      <c r="E71" s="41">
        <v>1350</v>
      </c>
      <c r="F71" s="34"/>
      <c r="G71" s="34"/>
      <c r="H71" s="16">
        <f t="shared" si="1"/>
        <v>1350</v>
      </c>
    </row>
    <row r="72" spans="1:11" x14ac:dyDescent="0.2">
      <c r="A72" s="30"/>
      <c r="B72" s="38" t="s">
        <v>103</v>
      </c>
      <c r="C72" s="40" t="s">
        <v>42</v>
      </c>
      <c r="D72" s="36">
        <v>44645</v>
      </c>
      <c r="E72" s="41">
        <v>4116.1000000000004</v>
      </c>
      <c r="F72" s="34"/>
      <c r="G72" s="34"/>
      <c r="H72" s="16">
        <f t="shared" si="1"/>
        <v>4116.1000000000004</v>
      </c>
    </row>
    <row r="73" spans="1:11" x14ac:dyDescent="0.2">
      <c r="A73" s="30"/>
      <c r="B73" s="38" t="s">
        <v>44</v>
      </c>
      <c r="C73" s="40" t="s">
        <v>42</v>
      </c>
      <c r="D73" s="36">
        <v>44644</v>
      </c>
      <c r="E73" s="41">
        <v>911.8</v>
      </c>
      <c r="F73" s="34"/>
      <c r="G73" s="34"/>
      <c r="H73" s="16">
        <f t="shared" si="1"/>
        <v>911.8</v>
      </c>
    </row>
    <row r="74" spans="1:11" x14ac:dyDescent="0.2">
      <c r="A74" s="30"/>
      <c r="B74" s="38" t="s">
        <v>55</v>
      </c>
      <c r="C74" s="40" t="s">
        <v>42</v>
      </c>
      <c r="D74" s="36">
        <v>44644</v>
      </c>
      <c r="E74" s="41">
        <v>2616</v>
      </c>
      <c r="F74" s="34"/>
      <c r="G74" s="34"/>
      <c r="H74" s="16">
        <f t="shared" si="1"/>
        <v>2616</v>
      </c>
    </row>
    <row r="75" spans="1:11" x14ac:dyDescent="0.2">
      <c r="A75" s="12"/>
      <c r="B75" s="24"/>
      <c r="C75" s="24"/>
      <c r="D75" s="24" t="s">
        <v>57</v>
      </c>
      <c r="E75" s="25">
        <f>SUM(E4:E74)</f>
        <v>314333.03000000003</v>
      </c>
      <c r="F75" s="26">
        <f>SUM(F4:F74)</f>
        <v>46669.94</v>
      </c>
      <c r="G75" s="26">
        <f>SUM(G4:G74)</f>
        <v>36474.449999999997</v>
      </c>
      <c r="H75" s="16">
        <f>SUM(H4:H74)</f>
        <v>231188.64000000004</v>
      </c>
    </row>
    <row r="76" spans="1:11" ht="17.100000000000001" customHeight="1" x14ac:dyDescent="0.2">
      <c r="A76" s="3"/>
      <c r="K76" s="28"/>
    </row>
    <row r="77" spans="1:11" x14ac:dyDescent="0.2">
      <c r="B77" s="3" t="s">
        <v>58</v>
      </c>
      <c r="C77" s="3"/>
      <c r="D77" s="3" t="s">
        <v>59</v>
      </c>
      <c r="E77" s="3"/>
      <c r="F77" s="29" t="s">
        <v>60</v>
      </c>
      <c r="G77" s="29"/>
    </row>
    <row r="78" spans="1:11" x14ac:dyDescent="0.2">
      <c r="B78" s="9" t="s">
        <v>61</v>
      </c>
      <c r="C78" s="3"/>
      <c r="D78" s="3" t="s">
        <v>62</v>
      </c>
      <c r="E78" s="3"/>
      <c r="F78" s="29" t="s">
        <v>63</v>
      </c>
      <c r="G78" s="29"/>
    </row>
  </sheetData>
  <autoFilter ref="A1:H75"/>
  <pageMargins left="0" right="0" top="0.59055118110236227" bottom="0" header="0" footer="0"/>
  <pageSetup paperSize="9" scale="70" orientation="portrait" r:id="rId1"/>
  <headerFooter>
    <oddHeader>Sayfa &amp;P /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73"/>
  <sheetViews>
    <sheetView workbookViewId="0">
      <selection activeCell="F52" activeCellId="1" sqref="F50 F52"/>
    </sheetView>
  </sheetViews>
  <sheetFormatPr defaultColWidth="8.85546875" defaultRowHeight="14.25" x14ac:dyDescent="0.2"/>
  <cols>
    <col min="1" max="1" width="5.42578125" style="1" customWidth="1"/>
    <col min="2" max="2" width="24.5703125" style="1" customWidth="1"/>
    <col min="3" max="3" width="10.5703125" style="1" customWidth="1"/>
    <col min="4" max="4" width="13.85546875" style="1" customWidth="1"/>
    <col min="5" max="5" width="15.140625" style="1" bestFit="1" customWidth="1"/>
    <col min="6" max="7" width="13.5703125" style="27" customWidth="1"/>
    <col min="8" max="8" width="14.140625" style="1" customWidth="1"/>
    <col min="9" max="9" width="13.4257812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8" x14ac:dyDescent="0.2">
      <c r="B1" s="2" t="s">
        <v>0</v>
      </c>
      <c r="C1" s="3" t="s">
        <v>1</v>
      </c>
      <c r="D1" s="3"/>
      <c r="E1" s="4"/>
      <c r="F1" s="5"/>
      <c r="G1" s="5"/>
      <c r="H1" s="6">
        <v>44639</v>
      </c>
    </row>
    <row r="2" spans="1:8" hidden="1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106</v>
      </c>
    </row>
    <row r="3" spans="1:8" hidden="1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8" hidden="1" x14ac:dyDescent="0.2">
      <c r="A4" s="12">
        <v>1</v>
      </c>
      <c r="B4" s="14" t="s">
        <v>11</v>
      </c>
      <c r="C4" s="12" t="s">
        <v>12</v>
      </c>
      <c r="D4" s="15">
        <v>44635</v>
      </c>
      <c r="E4" s="16">
        <v>1281</v>
      </c>
      <c r="F4" s="13">
        <v>250</v>
      </c>
      <c r="G4" s="13"/>
      <c r="H4" s="16">
        <f>E4-F4-G4</f>
        <v>1031</v>
      </c>
    </row>
    <row r="5" spans="1:8" hidden="1" x14ac:dyDescent="0.2">
      <c r="A5" s="12">
        <v>2</v>
      </c>
      <c r="B5" s="17" t="s">
        <v>13</v>
      </c>
      <c r="C5" s="12" t="s">
        <v>12</v>
      </c>
      <c r="D5" s="15">
        <v>44621</v>
      </c>
      <c r="E5" s="16">
        <v>6761.6</v>
      </c>
      <c r="F5" s="13">
        <v>6761.6</v>
      </c>
      <c r="G5" s="13"/>
      <c r="H5" s="16">
        <f t="shared" ref="H5:H69" si="0">E5-F5-G5</f>
        <v>0</v>
      </c>
    </row>
    <row r="6" spans="1:8" hidden="1" x14ac:dyDescent="0.2">
      <c r="A6" s="12">
        <v>3</v>
      </c>
      <c r="B6" s="17" t="s">
        <v>13</v>
      </c>
      <c r="C6" s="12" t="s">
        <v>12</v>
      </c>
      <c r="D6" s="15">
        <v>44628</v>
      </c>
      <c r="E6" s="16">
        <v>5945.4</v>
      </c>
      <c r="F6" s="13"/>
      <c r="G6" s="13"/>
      <c r="H6" s="16">
        <f t="shared" si="0"/>
        <v>5945.4</v>
      </c>
    </row>
    <row r="7" spans="1:8" hidden="1" x14ac:dyDescent="0.2">
      <c r="A7" s="12">
        <v>4</v>
      </c>
      <c r="B7" s="17" t="s">
        <v>13</v>
      </c>
      <c r="C7" s="12" t="s">
        <v>12</v>
      </c>
      <c r="D7" s="15">
        <v>44642</v>
      </c>
      <c r="E7" s="16">
        <v>8053</v>
      </c>
      <c r="F7" s="13"/>
      <c r="G7" s="13"/>
      <c r="H7" s="16">
        <f t="shared" si="0"/>
        <v>8053</v>
      </c>
    </row>
    <row r="8" spans="1:8" hidden="1" x14ac:dyDescent="0.2">
      <c r="A8" s="30"/>
      <c r="B8" s="31" t="s">
        <v>13</v>
      </c>
      <c r="C8" s="30" t="s">
        <v>12</v>
      </c>
      <c r="D8" s="32">
        <v>44649</v>
      </c>
      <c r="E8" s="33">
        <v>2094.8000000000002</v>
      </c>
      <c r="F8" s="34"/>
      <c r="G8" s="34"/>
      <c r="H8" s="33">
        <f t="shared" si="0"/>
        <v>2094.8000000000002</v>
      </c>
    </row>
    <row r="9" spans="1:8" hidden="1" x14ac:dyDescent="0.2">
      <c r="A9" s="12">
        <v>5</v>
      </c>
      <c r="B9" s="17" t="s">
        <v>75</v>
      </c>
      <c r="C9" s="12" t="s">
        <v>12</v>
      </c>
      <c r="D9" s="15">
        <v>44642</v>
      </c>
      <c r="E9" s="16">
        <v>2526</v>
      </c>
      <c r="F9" s="13">
        <v>1750</v>
      </c>
      <c r="G9" s="13"/>
      <c r="H9" s="16">
        <f t="shared" si="0"/>
        <v>776</v>
      </c>
    </row>
    <row r="10" spans="1:8" hidden="1" x14ac:dyDescent="0.2">
      <c r="A10" s="30"/>
      <c r="B10" s="31" t="s">
        <v>75</v>
      </c>
      <c r="C10" s="30" t="s">
        <v>12</v>
      </c>
      <c r="D10" s="32">
        <v>44649</v>
      </c>
      <c r="E10" s="33">
        <v>2281.08</v>
      </c>
      <c r="F10" s="34"/>
      <c r="G10" s="34"/>
      <c r="H10" s="33">
        <f t="shared" si="0"/>
        <v>2281.08</v>
      </c>
    </row>
    <row r="11" spans="1:8" hidden="1" x14ac:dyDescent="0.2">
      <c r="A11" s="12">
        <v>6</v>
      </c>
      <c r="B11" s="17" t="s">
        <v>16</v>
      </c>
      <c r="C11" s="12" t="s">
        <v>12</v>
      </c>
      <c r="D11" s="15">
        <v>44608</v>
      </c>
      <c r="E11" s="16">
        <v>1572</v>
      </c>
      <c r="F11" s="13">
        <v>1572</v>
      </c>
      <c r="G11" s="13"/>
      <c r="H11" s="16">
        <f t="shared" si="0"/>
        <v>0</v>
      </c>
    </row>
    <row r="12" spans="1:8" hidden="1" x14ac:dyDescent="0.2">
      <c r="A12" s="12">
        <v>7</v>
      </c>
      <c r="B12" s="17" t="s">
        <v>15</v>
      </c>
      <c r="C12" s="12" t="s">
        <v>12</v>
      </c>
      <c r="D12" s="15">
        <v>44629</v>
      </c>
      <c r="E12" s="16">
        <v>1652</v>
      </c>
      <c r="F12" s="13">
        <v>652</v>
      </c>
      <c r="G12" s="13"/>
      <c r="H12" s="16">
        <f t="shared" si="0"/>
        <v>1000</v>
      </c>
    </row>
    <row r="13" spans="1:8" hidden="1" x14ac:dyDescent="0.2">
      <c r="A13" s="12">
        <v>8</v>
      </c>
      <c r="B13" s="17" t="s">
        <v>16</v>
      </c>
      <c r="C13" s="12" t="s">
        <v>12</v>
      </c>
      <c r="D13" s="15">
        <v>44643</v>
      </c>
      <c r="E13" s="16">
        <v>2206</v>
      </c>
      <c r="F13" s="13"/>
      <c r="G13" s="13"/>
      <c r="H13" s="16">
        <f t="shared" si="0"/>
        <v>2206</v>
      </c>
    </row>
    <row r="14" spans="1:8" hidden="1" x14ac:dyDescent="0.2">
      <c r="A14" s="12">
        <v>9</v>
      </c>
      <c r="B14" s="17" t="s">
        <v>16</v>
      </c>
      <c r="C14" s="12" t="s">
        <v>12</v>
      </c>
      <c r="D14" s="15">
        <v>44650</v>
      </c>
      <c r="E14" s="16">
        <v>848</v>
      </c>
      <c r="F14" s="13"/>
      <c r="G14" s="13"/>
      <c r="H14" s="16">
        <f t="shared" si="0"/>
        <v>848</v>
      </c>
    </row>
    <row r="15" spans="1:8" hidden="1" x14ac:dyDescent="0.2">
      <c r="A15" s="12">
        <v>10</v>
      </c>
      <c r="B15" s="17" t="s">
        <v>17</v>
      </c>
      <c r="C15" s="12" t="s">
        <v>12</v>
      </c>
      <c r="D15" s="15">
        <v>44634</v>
      </c>
      <c r="E15" s="16">
        <v>1742.8</v>
      </c>
      <c r="F15" s="13">
        <v>1742.8</v>
      </c>
      <c r="G15" s="13"/>
      <c r="H15" s="16">
        <f t="shared" si="0"/>
        <v>0</v>
      </c>
    </row>
    <row r="16" spans="1:8" hidden="1" x14ac:dyDescent="0.2">
      <c r="A16" s="12">
        <v>11</v>
      </c>
      <c r="B16" s="17" t="s">
        <v>17</v>
      </c>
      <c r="C16" s="12" t="s">
        <v>12</v>
      </c>
      <c r="D16" s="15">
        <v>44641</v>
      </c>
      <c r="E16" s="16">
        <v>3715.4</v>
      </c>
      <c r="F16" s="13"/>
      <c r="G16" s="13"/>
      <c r="H16" s="16">
        <f t="shared" si="0"/>
        <v>3715.4</v>
      </c>
    </row>
    <row r="17" spans="1:10" hidden="1" x14ac:dyDescent="0.2">
      <c r="A17" s="30"/>
      <c r="B17" s="31" t="s">
        <v>17</v>
      </c>
      <c r="C17" s="30" t="s">
        <v>12</v>
      </c>
      <c r="D17" s="32">
        <v>44648</v>
      </c>
      <c r="E17" s="33">
        <v>3683.4</v>
      </c>
      <c r="F17" s="34"/>
      <c r="G17" s="34"/>
      <c r="H17" s="33">
        <f t="shared" si="0"/>
        <v>3683.4</v>
      </c>
    </row>
    <row r="18" spans="1:10" hidden="1" x14ac:dyDescent="0.2">
      <c r="A18" s="12">
        <v>12</v>
      </c>
      <c r="B18" s="17" t="s">
        <v>18</v>
      </c>
      <c r="C18" s="12" t="s">
        <v>12</v>
      </c>
      <c r="D18" s="15">
        <v>44592</v>
      </c>
      <c r="E18" s="16">
        <v>5397.1</v>
      </c>
      <c r="F18" s="13"/>
      <c r="G18" s="13">
        <v>5397.1</v>
      </c>
      <c r="H18" s="16">
        <f t="shared" si="0"/>
        <v>0</v>
      </c>
      <c r="I18" s="1">
        <v>5505</v>
      </c>
      <c r="J18" s="1" t="s">
        <v>65</v>
      </c>
    </row>
    <row r="19" spans="1:10" hidden="1" x14ac:dyDescent="0.2">
      <c r="A19" s="12">
        <v>13</v>
      </c>
      <c r="B19" s="17" t="s">
        <v>20</v>
      </c>
      <c r="C19" s="12" t="s">
        <v>12</v>
      </c>
      <c r="D19" s="15">
        <v>44425</v>
      </c>
      <c r="E19" s="16">
        <v>4861.3599999999997</v>
      </c>
      <c r="F19" s="18"/>
      <c r="G19" s="18"/>
      <c r="H19" s="16">
        <f t="shared" si="0"/>
        <v>4861.3599999999997</v>
      </c>
    </row>
    <row r="20" spans="1:10" hidden="1" x14ac:dyDescent="0.2">
      <c r="A20" s="12">
        <v>14</v>
      </c>
      <c r="B20" s="17" t="s">
        <v>21</v>
      </c>
      <c r="C20" s="12" t="s">
        <v>12</v>
      </c>
      <c r="D20" s="19">
        <v>44629</v>
      </c>
      <c r="E20" s="16">
        <v>1070</v>
      </c>
      <c r="F20" s="20">
        <v>1070</v>
      </c>
      <c r="G20" s="20"/>
      <c r="H20" s="16">
        <f t="shared" si="0"/>
        <v>0</v>
      </c>
    </row>
    <row r="21" spans="1:10" hidden="1" x14ac:dyDescent="0.2">
      <c r="A21" s="30"/>
      <c r="B21" s="31" t="s">
        <v>21</v>
      </c>
      <c r="C21" s="30" t="s">
        <v>12</v>
      </c>
      <c r="D21" s="36">
        <v>44650</v>
      </c>
      <c r="E21" s="33">
        <v>1520</v>
      </c>
      <c r="F21" s="37"/>
      <c r="G21" s="37"/>
      <c r="H21" s="33">
        <f t="shared" si="0"/>
        <v>1520</v>
      </c>
    </row>
    <row r="22" spans="1:10" hidden="1" x14ac:dyDescent="0.2">
      <c r="A22" s="12">
        <v>15</v>
      </c>
      <c r="B22" s="17" t="s">
        <v>24</v>
      </c>
      <c r="C22" s="12" t="s">
        <v>12</v>
      </c>
      <c r="D22" s="19">
        <v>44635</v>
      </c>
      <c r="E22" s="16">
        <v>1162</v>
      </c>
      <c r="F22" s="20">
        <v>1162</v>
      </c>
      <c r="G22" s="20"/>
      <c r="H22" s="16">
        <f t="shared" si="0"/>
        <v>0</v>
      </c>
    </row>
    <row r="23" spans="1:10" hidden="1" x14ac:dyDescent="0.2">
      <c r="A23" s="12">
        <v>16</v>
      </c>
      <c r="B23" s="17" t="s">
        <v>24</v>
      </c>
      <c r="C23" s="12" t="s">
        <v>12</v>
      </c>
      <c r="D23" s="19">
        <v>44642</v>
      </c>
      <c r="E23" s="16">
        <v>3568.1</v>
      </c>
      <c r="F23" s="20"/>
      <c r="G23" s="20"/>
      <c r="H23" s="16">
        <f t="shared" si="0"/>
        <v>3568.1</v>
      </c>
    </row>
    <row r="24" spans="1:10" hidden="1" x14ac:dyDescent="0.2">
      <c r="A24" s="30"/>
      <c r="B24" s="31" t="s">
        <v>24</v>
      </c>
      <c r="C24" s="30" t="s">
        <v>12</v>
      </c>
      <c r="D24" s="36">
        <v>44649</v>
      </c>
      <c r="E24" s="33">
        <v>1663</v>
      </c>
      <c r="F24" s="37"/>
      <c r="G24" s="37"/>
      <c r="H24" s="33">
        <f t="shared" si="0"/>
        <v>1663</v>
      </c>
    </row>
    <row r="25" spans="1:10" hidden="1" x14ac:dyDescent="0.2">
      <c r="A25" s="12">
        <v>17</v>
      </c>
      <c r="B25" s="21" t="s">
        <v>25</v>
      </c>
      <c r="C25" s="12" t="s">
        <v>12</v>
      </c>
      <c r="D25" s="19">
        <v>44599</v>
      </c>
      <c r="E25" s="16">
        <v>2284</v>
      </c>
      <c r="F25" s="22">
        <v>2284</v>
      </c>
      <c r="G25" s="22"/>
      <c r="H25" s="16">
        <f t="shared" si="0"/>
        <v>0</v>
      </c>
    </row>
    <row r="26" spans="1:10" hidden="1" x14ac:dyDescent="0.2">
      <c r="A26" s="12">
        <v>18</v>
      </c>
      <c r="B26" s="21" t="s">
        <v>26</v>
      </c>
      <c r="C26" s="12" t="s">
        <v>12</v>
      </c>
      <c r="D26" s="19">
        <v>44601</v>
      </c>
      <c r="E26" s="16">
        <v>3513.8</v>
      </c>
      <c r="F26" s="22">
        <v>1400</v>
      </c>
      <c r="G26" s="22"/>
      <c r="H26" s="16">
        <f t="shared" si="0"/>
        <v>2113.8000000000002</v>
      </c>
    </row>
    <row r="27" spans="1:10" hidden="1" x14ac:dyDescent="0.2">
      <c r="A27" s="12">
        <v>19</v>
      </c>
      <c r="B27" s="21" t="s">
        <v>26</v>
      </c>
      <c r="C27" s="12" t="s">
        <v>12</v>
      </c>
      <c r="D27" s="19">
        <v>44635</v>
      </c>
      <c r="E27" s="16">
        <v>2088</v>
      </c>
      <c r="F27" s="22"/>
      <c r="G27" s="22"/>
      <c r="H27" s="16">
        <f t="shared" si="0"/>
        <v>2088</v>
      </c>
    </row>
    <row r="28" spans="1:10" hidden="1" x14ac:dyDescent="0.2">
      <c r="A28" s="12">
        <v>20</v>
      </c>
      <c r="B28" s="21" t="s">
        <v>90</v>
      </c>
      <c r="C28" s="12" t="s">
        <v>12</v>
      </c>
      <c r="D28" s="19">
        <v>44635</v>
      </c>
      <c r="E28" s="16">
        <v>3280</v>
      </c>
      <c r="F28" s="22">
        <v>2000</v>
      </c>
      <c r="G28" s="22"/>
      <c r="H28" s="16">
        <f t="shared" si="0"/>
        <v>1280</v>
      </c>
    </row>
    <row r="29" spans="1:10" hidden="1" x14ac:dyDescent="0.2">
      <c r="A29" s="30"/>
      <c r="B29" s="38" t="s">
        <v>90</v>
      </c>
      <c r="C29" s="30" t="s">
        <v>12</v>
      </c>
      <c r="D29" s="36">
        <v>44649</v>
      </c>
      <c r="E29" s="33">
        <v>3723</v>
      </c>
      <c r="F29" s="39"/>
      <c r="G29" s="39"/>
      <c r="H29" s="33">
        <f t="shared" si="0"/>
        <v>3723</v>
      </c>
    </row>
    <row r="30" spans="1:10" hidden="1" x14ac:dyDescent="0.2">
      <c r="A30" s="12">
        <v>21</v>
      </c>
      <c r="B30" s="21" t="s">
        <v>28</v>
      </c>
      <c r="C30" s="12" t="s">
        <v>12</v>
      </c>
      <c r="D30" s="19">
        <v>44641</v>
      </c>
      <c r="E30" s="16">
        <v>2287</v>
      </c>
      <c r="F30" s="22">
        <v>2287</v>
      </c>
      <c r="G30" s="22"/>
      <c r="H30" s="16">
        <f t="shared" si="0"/>
        <v>0</v>
      </c>
    </row>
    <row r="31" spans="1:10" hidden="1" x14ac:dyDescent="0.2">
      <c r="A31" s="30"/>
      <c r="B31" s="38" t="s">
        <v>28</v>
      </c>
      <c r="C31" s="30" t="s">
        <v>12</v>
      </c>
      <c r="D31" s="36">
        <v>44648</v>
      </c>
      <c r="E31" s="33">
        <v>2163.8000000000002</v>
      </c>
      <c r="F31" s="39"/>
      <c r="G31" s="39"/>
      <c r="H31" s="33">
        <f t="shared" si="0"/>
        <v>2163.8000000000002</v>
      </c>
    </row>
    <row r="32" spans="1:10" hidden="1" x14ac:dyDescent="0.2">
      <c r="A32" s="12">
        <v>22</v>
      </c>
      <c r="B32" s="21" t="s">
        <v>95</v>
      </c>
      <c r="C32" s="12" t="s">
        <v>12</v>
      </c>
      <c r="D32" s="19">
        <v>44641</v>
      </c>
      <c r="E32" s="16">
        <v>552.20000000000005</v>
      </c>
      <c r="F32" s="22">
        <v>552.20000000000005</v>
      </c>
      <c r="G32" s="22"/>
      <c r="H32" s="16">
        <f t="shared" si="0"/>
        <v>0</v>
      </c>
    </row>
    <row r="33" spans="1:9" hidden="1" x14ac:dyDescent="0.2">
      <c r="A33" s="12">
        <v>23</v>
      </c>
      <c r="B33" s="21" t="s">
        <v>35</v>
      </c>
      <c r="C33" s="12" t="s">
        <v>12</v>
      </c>
      <c r="D33" s="19">
        <v>44642</v>
      </c>
      <c r="E33" s="16">
        <v>3643.8</v>
      </c>
      <c r="F33" s="13">
        <v>3643.8</v>
      </c>
      <c r="G33" s="13"/>
      <c r="H33" s="16">
        <f t="shared" si="0"/>
        <v>0</v>
      </c>
    </row>
    <row r="34" spans="1:9" hidden="1" x14ac:dyDescent="0.2">
      <c r="A34" s="30"/>
      <c r="B34" s="38" t="s">
        <v>35</v>
      </c>
      <c r="C34" s="30" t="s">
        <v>12</v>
      </c>
      <c r="D34" s="36">
        <v>44649</v>
      </c>
      <c r="E34" s="33">
        <v>2205</v>
      </c>
      <c r="F34" s="34"/>
      <c r="G34" s="34"/>
      <c r="H34" s="33">
        <f t="shared" si="0"/>
        <v>2205</v>
      </c>
    </row>
    <row r="35" spans="1:9" hidden="1" x14ac:dyDescent="0.2">
      <c r="A35" s="12">
        <v>24</v>
      </c>
      <c r="B35" s="21" t="s">
        <v>23</v>
      </c>
      <c r="C35" s="12" t="s">
        <v>12</v>
      </c>
      <c r="D35" s="19">
        <v>44641</v>
      </c>
      <c r="E35" s="16">
        <v>4018</v>
      </c>
      <c r="F35" s="13"/>
      <c r="G35" s="13">
        <v>4018</v>
      </c>
      <c r="H35" s="16">
        <f t="shared" si="0"/>
        <v>0</v>
      </c>
      <c r="I35" s="1" t="s">
        <v>71</v>
      </c>
    </row>
    <row r="36" spans="1:9" hidden="1" x14ac:dyDescent="0.2">
      <c r="A36" s="30"/>
      <c r="B36" s="38" t="s">
        <v>23</v>
      </c>
      <c r="C36" s="30" t="s">
        <v>12</v>
      </c>
      <c r="D36" s="36">
        <v>44648</v>
      </c>
      <c r="E36" s="33">
        <v>3780</v>
      </c>
      <c r="F36" s="34"/>
      <c r="G36" s="34"/>
      <c r="H36" s="33">
        <f t="shared" si="0"/>
        <v>3780</v>
      </c>
    </row>
    <row r="37" spans="1:9" hidden="1" x14ac:dyDescent="0.2">
      <c r="A37" s="12">
        <v>25</v>
      </c>
      <c r="B37" s="21" t="s">
        <v>67</v>
      </c>
      <c r="C37" s="12" t="s">
        <v>12</v>
      </c>
      <c r="D37" s="19">
        <v>44643</v>
      </c>
      <c r="E37" s="16">
        <v>2016.6</v>
      </c>
      <c r="F37" s="13">
        <v>2016.6</v>
      </c>
      <c r="G37" s="13"/>
      <c r="H37" s="16">
        <f t="shared" si="0"/>
        <v>0</v>
      </c>
    </row>
    <row r="38" spans="1:9" hidden="1" x14ac:dyDescent="0.2">
      <c r="A38" s="30"/>
      <c r="B38" s="38" t="s">
        <v>67</v>
      </c>
      <c r="C38" s="30" t="s">
        <v>12</v>
      </c>
      <c r="D38" s="36">
        <v>44650</v>
      </c>
      <c r="E38" s="33">
        <v>516</v>
      </c>
      <c r="F38" s="34"/>
      <c r="G38" s="34"/>
      <c r="H38" s="33">
        <f t="shared" si="0"/>
        <v>516</v>
      </c>
    </row>
    <row r="39" spans="1:9" hidden="1" x14ac:dyDescent="0.2">
      <c r="A39" s="12">
        <v>26</v>
      </c>
      <c r="B39" s="21" t="s">
        <v>30</v>
      </c>
      <c r="C39" s="12" t="s">
        <v>12</v>
      </c>
      <c r="D39" s="19">
        <v>44643</v>
      </c>
      <c r="E39" s="16">
        <v>3726</v>
      </c>
      <c r="F39" s="13">
        <v>3726</v>
      </c>
      <c r="G39" s="13"/>
      <c r="H39" s="16">
        <f t="shared" si="0"/>
        <v>0</v>
      </c>
    </row>
    <row r="40" spans="1:9" hidden="1" x14ac:dyDescent="0.2">
      <c r="A40" s="12">
        <v>27</v>
      </c>
      <c r="B40" s="21" t="s">
        <v>69</v>
      </c>
      <c r="C40" s="12" t="s">
        <v>12</v>
      </c>
      <c r="D40" s="19">
        <v>44641</v>
      </c>
      <c r="E40" s="16">
        <v>1069.8</v>
      </c>
      <c r="F40" s="13">
        <v>1069.8</v>
      </c>
      <c r="G40" s="13"/>
      <c r="H40" s="16">
        <f t="shared" si="0"/>
        <v>0</v>
      </c>
    </row>
    <row r="41" spans="1:9" hidden="1" x14ac:dyDescent="0.2">
      <c r="A41" s="30"/>
      <c r="B41" s="38" t="s">
        <v>33</v>
      </c>
      <c r="C41" s="30" t="s">
        <v>12</v>
      </c>
      <c r="D41" s="36">
        <v>44649</v>
      </c>
      <c r="E41" s="33">
        <v>1122.0999999999999</v>
      </c>
      <c r="F41" s="34"/>
      <c r="G41" s="34"/>
      <c r="H41" s="33">
        <f t="shared" si="0"/>
        <v>1122.0999999999999</v>
      </c>
    </row>
    <row r="42" spans="1:9" hidden="1" x14ac:dyDescent="0.2">
      <c r="A42" s="30"/>
      <c r="B42" s="38" t="s">
        <v>29</v>
      </c>
      <c r="C42" s="30" t="s">
        <v>12</v>
      </c>
      <c r="D42" s="36">
        <v>44648</v>
      </c>
      <c r="E42" s="33">
        <v>1659.6</v>
      </c>
      <c r="F42" s="34"/>
      <c r="G42" s="34"/>
      <c r="H42" s="33">
        <f t="shared" si="0"/>
        <v>1659.6</v>
      </c>
    </row>
    <row r="43" spans="1:9" hidden="1" x14ac:dyDescent="0.2">
      <c r="A43" s="30"/>
      <c r="B43" s="38" t="s">
        <v>107</v>
      </c>
      <c r="C43" s="30" t="s">
        <v>12</v>
      </c>
      <c r="D43" s="36">
        <v>44648</v>
      </c>
      <c r="E43" s="33">
        <v>2830.8</v>
      </c>
      <c r="F43" s="34"/>
      <c r="G43" s="34"/>
      <c r="H43" s="33">
        <f t="shared" si="0"/>
        <v>2830.8</v>
      </c>
    </row>
    <row r="44" spans="1:9" hidden="1" x14ac:dyDescent="0.2">
      <c r="A44" s="30"/>
      <c r="B44" s="38" t="s">
        <v>68</v>
      </c>
      <c r="C44" s="30" t="s">
        <v>12</v>
      </c>
      <c r="D44" s="36">
        <v>44649</v>
      </c>
      <c r="E44" s="33">
        <v>2606</v>
      </c>
      <c r="F44" s="34"/>
      <c r="G44" s="34"/>
      <c r="H44" s="33">
        <f t="shared" si="0"/>
        <v>2606</v>
      </c>
    </row>
    <row r="45" spans="1:9" hidden="1" x14ac:dyDescent="0.2">
      <c r="A45" s="30"/>
      <c r="B45" s="38" t="s">
        <v>108</v>
      </c>
      <c r="C45" s="30" t="s">
        <v>12</v>
      </c>
      <c r="D45" s="36">
        <v>44650</v>
      </c>
      <c r="E45" s="33">
        <v>2810.8</v>
      </c>
      <c r="F45" s="34"/>
      <c r="G45" s="34"/>
      <c r="H45" s="33">
        <f t="shared" si="0"/>
        <v>2810.8</v>
      </c>
    </row>
    <row r="46" spans="1:9" hidden="1" x14ac:dyDescent="0.2">
      <c r="A46" s="30"/>
      <c r="B46" s="38" t="s">
        <v>22</v>
      </c>
      <c r="C46" s="30" t="s">
        <v>12</v>
      </c>
      <c r="D46" s="36">
        <v>44650</v>
      </c>
      <c r="E46" s="33">
        <v>7330</v>
      </c>
      <c r="F46" s="34"/>
      <c r="G46" s="34"/>
      <c r="H46" s="33">
        <f t="shared" si="0"/>
        <v>7330</v>
      </c>
    </row>
    <row r="47" spans="1:9" hidden="1" x14ac:dyDescent="0.2">
      <c r="A47" s="12">
        <v>28</v>
      </c>
      <c r="B47" s="17" t="s">
        <v>41</v>
      </c>
      <c r="C47" s="12" t="s">
        <v>42</v>
      </c>
      <c r="D47" s="15"/>
      <c r="E47" s="16">
        <v>2550</v>
      </c>
      <c r="F47" s="13"/>
      <c r="G47" s="13"/>
      <c r="H47" s="16">
        <f t="shared" si="0"/>
        <v>2550</v>
      </c>
    </row>
    <row r="48" spans="1:9" hidden="1" x14ac:dyDescent="0.2">
      <c r="A48" s="12">
        <v>29</v>
      </c>
      <c r="B48" s="21" t="s">
        <v>43</v>
      </c>
      <c r="C48" s="12" t="s">
        <v>42</v>
      </c>
      <c r="D48" s="19">
        <v>44638</v>
      </c>
      <c r="E48" s="16">
        <v>2371.8000000000002</v>
      </c>
      <c r="F48" s="22">
        <v>2371.8000000000002</v>
      </c>
      <c r="G48" s="22"/>
      <c r="H48" s="16">
        <f t="shared" si="0"/>
        <v>0</v>
      </c>
    </row>
    <row r="49" spans="1:9" hidden="1" x14ac:dyDescent="0.2">
      <c r="A49" s="12">
        <v>30</v>
      </c>
      <c r="B49" s="21" t="s">
        <v>43</v>
      </c>
      <c r="C49" s="12" t="s">
        <v>42</v>
      </c>
      <c r="D49" s="19">
        <v>44645</v>
      </c>
      <c r="E49" s="16">
        <v>3003.2</v>
      </c>
      <c r="F49" s="22"/>
      <c r="G49" s="22"/>
      <c r="H49" s="16">
        <f t="shared" si="0"/>
        <v>3003.2</v>
      </c>
    </row>
    <row r="50" spans="1:9" x14ac:dyDescent="0.2">
      <c r="A50" s="12">
        <v>31</v>
      </c>
      <c r="B50" s="21" t="s">
        <v>45</v>
      </c>
      <c r="C50" s="12" t="s">
        <v>42</v>
      </c>
      <c r="D50" s="19">
        <v>44602</v>
      </c>
      <c r="E50" s="16">
        <v>32963</v>
      </c>
      <c r="F50" s="20">
        <v>4968.2</v>
      </c>
      <c r="G50" s="20"/>
      <c r="H50" s="16">
        <f t="shared" si="0"/>
        <v>27994.799999999999</v>
      </c>
    </row>
    <row r="51" spans="1:9" x14ac:dyDescent="0.2">
      <c r="A51" s="12">
        <v>32</v>
      </c>
      <c r="B51" s="21" t="s">
        <v>45</v>
      </c>
      <c r="C51" s="12" t="s">
        <v>42</v>
      </c>
      <c r="D51" s="19">
        <v>44630</v>
      </c>
      <c r="E51" s="16">
        <v>42773.3</v>
      </c>
      <c r="F51" s="20"/>
      <c r="G51" s="20"/>
      <c r="H51" s="16">
        <f t="shared" si="0"/>
        <v>42773.3</v>
      </c>
    </row>
    <row r="52" spans="1:9" x14ac:dyDescent="0.2">
      <c r="A52" s="12">
        <v>33</v>
      </c>
      <c r="B52" s="21" t="s">
        <v>45</v>
      </c>
      <c r="C52" s="12" t="s">
        <v>42</v>
      </c>
      <c r="D52" s="19">
        <v>44644</v>
      </c>
      <c r="E52" s="16">
        <v>10031.799999999999</v>
      </c>
      <c r="F52" s="20">
        <v>10031.799999999999</v>
      </c>
      <c r="G52" s="20"/>
      <c r="H52" s="16">
        <f t="shared" si="0"/>
        <v>0</v>
      </c>
    </row>
    <row r="53" spans="1:9" hidden="1" x14ac:dyDescent="0.2">
      <c r="A53" s="12">
        <v>34</v>
      </c>
      <c r="B53" s="21" t="s">
        <v>82</v>
      </c>
      <c r="C53" s="23" t="s">
        <v>42</v>
      </c>
      <c r="D53" s="19">
        <v>44644</v>
      </c>
      <c r="E53" s="16">
        <v>6452.7</v>
      </c>
      <c r="F53" s="13">
        <v>4452.7</v>
      </c>
      <c r="G53" s="13"/>
      <c r="H53" s="16">
        <f t="shared" si="0"/>
        <v>2000</v>
      </c>
    </row>
    <row r="54" spans="1:9" hidden="1" x14ac:dyDescent="0.2">
      <c r="A54" s="30"/>
      <c r="B54" s="38" t="s">
        <v>82</v>
      </c>
      <c r="C54" s="40" t="s">
        <v>42</v>
      </c>
      <c r="D54" s="36">
        <v>44651</v>
      </c>
      <c r="E54" s="33">
        <v>2299</v>
      </c>
      <c r="F54" s="34"/>
      <c r="G54" s="34"/>
      <c r="H54" s="33">
        <f t="shared" si="0"/>
        <v>2299</v>
      </c>
    </row>
    <row r="55" spans="1:9" hidden="1" x14ac:dyDescent="0.2">
      <c r="A55" s="12">
        <v>35</v>
      </c>
      <c r="B55" s="21" t="s">
        <v>50</v>
      </c>
      <c r="C55" s="23" t="s">
        <v>42</v>
      </c>
      <c r="D55" s="19">
        <v>44644</v>
      </c>
      <c r="E55" s="16">
        <v>5579.2</v>
      </c>
      <c r="F55" s="13">
        <v>3579.2</v>
      </c>
      <c r="G55" s="13">
        <f>2000</f>
        <v>2000</v>
      </c>
      <c r="H55" s="16">
        <f t="shared" si="0"/>
        <v>0</v>
      </c>
      <c r="I55" s="1" t="s">
        <v>71</v>
      </c>
    </row>
    <row r="56" spans="1:9" hidden="1" x14ac:dyDescent="0.2">
      <c r="A56" s="12">
        <v>36</v>
      </c>
      <c r="B56" s="21" t="s">
        <v>53</v>
      </c>
      <c r="C56" s="23" t="s">
        <v>42</v>
      </c>
      <c r="D56" s="19">
        <v>44631</v>
      </c>
      <c r="E56" s="16">
        <v>1151.1799999999998</v>
      </c>
      <c r="F56" s="13">
        <v>1151.18</v>
      </c>
      <c r="G56" s="13"/>
      <c r="H56" s="16">
        <f t="shared" si="0"/>
        <v>-2.2737367544323206E-13</v>
      </c>
    </row>
    <row r="57" spans="1:9" hidden="1" x14ac:dyDescent="0.2">
      <c r="A57" s="12">
        <v>37</v>
      </c>
      <c r="B57" s="21" t="s">
        <v>96</v>
      </c>
      <c r="C57" s="23" t="s">
        <v>42</v>
      </c>
      <c r="D57" s="19">
        <v>44644</v>
      </c>
      <c r="E57" s="16">
        <v>982</v>
      </c>
      <c r="F57" s="13">
        <v>982</v>
      </c>
      <c r="G57" s="13"/>
      <c r="H57" s="16">
        <f t="shared" si="0"/>
        <v>0</v>
      </c>
    </row>
    <row r="58" spans="1:9" hidden="1" x14ac:dyDescent="0.2">
      <c r="A58" s="12">
        <v>38</v>
      </c>
      <c r="B58" s="21" t="s">
        <v>73</v>
      </c>
      <c r="C58" s="23" t="s">
        <v>42</v>
      </c>
      <c r="D58" s="19">
        <v>44636</v>
      </c>
      <c r="E58" s="16">
        <v>23175</v>
      </c>
      <c r="F58" s="13"/>
      <c r="G58" s="13">
        <v>23175</v>
      </c>
      <c r="H58" s="16">
        <f t="shared" si="0"/>
        <v>0</v>
      </c>
      <c r="I58" s="1" t="s">
        <v>71</v>
      </c>
    </row>
    <row r="59" spans="1:9" hidden="1" x14ac:dyDescent="0.2">
      <c r="A59" s="12">
        <v>39</v>
      </c>
      <c r="B59" s="21" t="s">
        <v>70</v>
      </c>
      <c r="C59" s="23" t="s">
        <v>42</v>
      </c>
      <c r="D59" s="19">
        <v>44637</v>
      </c>
      <c r="E59" s="16">
        <v>4681.2</v>
      </c>
      <c r="F59" s="13">
        <v>2000</v>
      </c>
      <c r="G59" s="13"/>
      <c r="H59" s="16">
        <f t="shared" si="0"/>
        <v>2681.2</v>
      </c>
    </row>
    <row r="60" spans="1:9" hidden="1" x14ac:dyDescent="0.2">
      <c r="A60" s="12">
        <v>40</v>
      </c>
      <c r="B60" s="21" t="s">
        <v>102</v>
      </c>
      <c r="C60" s="23" t="s">
        <v>42</v>
      </c>
      <c r="D60" s="19">
        <v>44644</v>
      </c>
      <c r="E60" s="16">
        <v>1350</v>
      </c>
      <c r="F60" s="13">
        <v>1350</v>
      </c>
      <c r="G60" s="13"/>
      <c r="H60" s="16">
        <f t="shared" si="0"/>
        <v>0</v>
      </c>
    </row>
    <row r="61" spans="1:9" hidden="1" x14ac:dyDescent="0.2">
      <c r="A61" s="12">
        <v>41</v>
      </c>
      <c r="B61" s="21" t="s">
        <v>103</v>
      </c>
      <c r="C61" s="23" t="s">
        <v>42</v>
      </c>
      <c r="D61" s="19">
        <v>44645</v>
      </c>
      <c r="E61" s="16">
        <v>4116.1000000000004</v>
      </c>
      <c r="F61" s="13">
        <v>4116.1000000000004</v>
      </c>
      <c r="G61" s="13"/>
      <c r="H61" s="16">
        <f t="shared" si="0"/>
        <v>0</v>
      </c>
    </row>
    <row r="62" spans="1:9" hidden="1" x14ac:dyDescent="0.2">
      <c r="A62" s="30"/>
      <c r="B62" s="38" t="s">
        <v>103</v>
      </c>
      <c r="C62" s="40" t="s">
        <v>42</v>
      </c>
      <c r="D62" s="36">
        <v>44652</v>
      </c>
      <c r="E62" s="33">
        <v>1716</v>
      </c>
      <c r="F62" s="34"/>
      <c r="G62" s="34"/>
      <c r="H62" s="33">
        <f t="shared" si="0"/>
        <v>1716</v>
      </c>
    </row>
    <row r="63" spans="1:9" hidden="1" x14ac:dyDescent="0.2">
      <c r="A63" s="12">
        <v>42</v>
      </c>
      <c r="B63" s="21" t="s">
        <v>44</v>
      </c>
      <c r="C63" s="23" t="s">
        <v>42</v>
      </c>
      <c r="D63" s="19">
        <v>44644</v>
      </c>
      <c r="E63" s="16">
        <v>911.8</v>
      </c>
      <c r="F63" s="13">
        <v>361.8</v>
      </c>
      <c r="G63" s="13"/>
      <c r="H63" s="16">
        <f t="shared" si="0"/>
        <v>550</v>
      </c>
    </row>
    <row r="64" spans="1:9" hidden="1" x14ac:dyDescent="0.2">
      <c r="A64" s="30"/>
      <c r="B64" s="38" t="s">
        <v>44</v>
      </c>
      <c r="C64" s="40" t="s">
        <v>42</v>
      </c>
      <c r="D64" s="36">
        <v>44651</v>
      </c>
      <c r="E64" s="33">
        <v>1097.2</v>
      </c>
      <c r="F64" s="34"/>
      <c r="G64" s="34"/>
      <c r="H64" s="33">
        <f t="shared" si="0"/>
        <v>1097.2</v>
      </c>
    </row>
    <row r="65" spans="1:11" hidden="1" x14ac:dyDescent="0.2">
      <c r="A65" s="12">
        <v>43</v>
      </c>
      <c r="B65" s="21" t="s">
        <v>55</v>
      </c>
      <c r="C65" s="23" t="s">
        <v>42</v>
      </c>
      <c r="D65" s="19">
        <v>44644</v>
      </c>
      <c r="E65" s="16">
        <v>2616</v>
      </c>
      <c r="F65" s="13">
        <v>2616</v>
      </c>
      <c r="G65" s="13"/>
      <c r="H65" s="16">
        <f t="shared" si="0"/>
        <v>0</v>
      </c>
    </row>
    <row r="66" spans="1:11" hidden="1" x14ac:dyDescent="0.2">
      <c r="A66" s="30"/>
      <c r="B66" s="38" t="s">
        <v>55</v>
      </c>
      <c r="C66" s="40" t="s">
        <v>42</v>
      </c>
      <c r="D66" s="36">
        <v>44651</v>
      </c>
      <c r="E66" s="41">
        <v>2200</v>
      </c>
      <c r="F66" s="34"/>
      <c r="G66" s="34"/>
      <c r="H66" s="33">
        <f t="shared" si="0"/>
        <v>2200</v>
      </c>
    </row>
    <row r="67" spans="1:11" hidden="1" x14ac:dyDescent="0.2">
      <c r="A67" s="30"/>
      <c r="B67" s="38" t="s">
        <v>48</v>
      </c>
      <c r="C67" s="40" t="s">
        <v>42</v>
      </c>
      <c r="D67" s="36">
        <v>44651</v>
      </c>
      <c r="E67" s="41">
        <v>9462.6</v>
      </c>
      <c r="F67" s="34"/>
      <c r="G67" s="34"/>
      <c r="H67" s="33">
        <f t="shared" si="0"/>
        <v>9462.6</v>
      </c>
    </row>
    <row r="68" spans="1:11" hidden="1" x14ac:dyDescent="0.2">
      <c r="A68" s="30"/>
      <c r="B68" s="38" t="s">
        <v>81</v>
      </c>
      <c r="C68" s="40" t="s">
        <v>42</v>
      </c>
      <c r="D68" s="36">
        <v>44651</v>
      </c>
      <c r="E68" s="41">
        <v>1174.32</v>
      </c>
      <c r="F68" s="34"/>
      <c r="G68" s="34"/>
      <c r="H68" s="33">
        <f t="shared" si="0"/>
        <v>1174.32</v>
      </c>
    </row>
    <row r="69" spans="1:11" hidden="1" x14ac:dyDescent="0.2">
      <c r="A69" s="30"/>
      <c r="B69" s="38" t="s">
        <v>76</v>
      </c>
      <c r="C69" s="40" t="s">
        <v>42</v>
      </c>
      <c r="D69" s="36">
        <v>44652</v>
      </c>
      <c r="E69" s="41">
        <v>1098</v>
      </c>
      <c r="F69" s="34"/>
      <c r="G69" s="34"/>
      <c r="H69" s="33">
        <f t="shared" si="0"/>
        <v>1098</v>
      </c>
    </row>
    <row r="70" spans="1:11" hidden="1" x14ac:dyDescent="0.2">
      <c r="A70" s="12"/>
      <c r="B70" s="24"/>
      <c r="C70" s="24"/>
      <c r="D70" s="24" t="s">
        <v>57</v>
      </c>
      <c r="E70" s="25">
        <f>SUM(E4:E69)</f>
        <v>286585.74</v>
      </c>
      <c r="F70" s="26">
        <f>SUM(F4:F69)</f>
        <v>71920.58</v>
      </c>
      <c r="G70" s="26">
        <f>SUM(G5:G69)</f>
        <v>34590.1</v>
      </c>
      <c r="H70" s="16">
        <f>SUM(H4:H69)</f>
        <v>180075.06000000003</v>
      </c>
    </row>
    <row r="71" spans="1:11" ht="17.100000000000001" customHeight="1" x14ac:dyDescent="0.2">
      <c r="A71" s="3"/>
      <c r="K71" s="28"/>
    </row>
    <row r="72" spans="1:11" x14ac:dyDescent="0.2">
      <c r="B72" s="3" t="s">
        <v>58</v>
      </c>
      <c r="C72" s="3"/>
      <c r="D72" s="3" t="s">
        <v>59</v>
      </c>
      <c r="E72" s="3"/>
      <c r="F72" s="29" t="s">
        <v>60</v>
      </c>
      <c r="G72" s="29"/>
    </row>
    <row r="73" spans="1:11" x14ac:dyDescent="0.2">
      <c r="B73" s="9" t="s">
        <v>61</v>
      </c>
      <c r="C73" s="3"/>
      <c r="D73" s="3" t="s">
        <v>62</v>
      </c>
      <c r="E73" s="3"/>
      <c r="F73" s="29" t="s">
        <v>63</v>
      </c>
      <c r="G73" s="29"/>
    </row>
  </sheetData>
  <autoFilter ref="A1:H70">
    <filterColumn colId="1">
      <filters>
        <filter val="ÖZŞEKER TİC."/>
      </filters>
    </filterColumn>
  </autoFilter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view="pageBreakPreview" topLeftCell="A55" zoomScale="60" zoomScaleNormal="100" workbookViewId="0">
      <selection activeCell="G39" sqref="G39"/>
    </sheetView>
  </sheetViews>
  <sheetFormatPr defaultColWidth="8.85546875" defaultRowHeight="14.25" x14ac:dyDescent="0.2"/>
  <cols>
    <col min="1" max="1" width="5.42578125" style="1" customWidth="1"/>
    <col min="2" max="2" width="24.5703125" style="1" customWidth="1"/>
    <col min="3" max="3" width="10.5703125" style="1" customWidth="1"/>
    <col min="4" max="4" width="13.85546875" style="1" customWidth="1"/>
    <col min="5" max="5" width="15.140625" style="1" bestFit="1" customWidth="1"/>
    <col min="6" max="6" width="13.5703125" style="27" customWidth="1"/>
    <col min="7" max="7" width="15.140625" style="27" bestFit="1" customWidth="1"/>
    <col min="8" max="8" width="19.42578125" style="1" bestFit="1" customWidth="1"/>
    <col min="9" max="9" width="13.4257812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8" x14ac:dyDescent="0.2">
      <c r="B1" s="2" t="s">
        <v>0</v>
      </c>
      <c r="C1" s="3" t="s">
        <v>1</v>
      </c>
      <c r="D1" s="3"/>
      <c r="E1" s="4"/>
      <c r="F1" s="5"/>
      <c r="G1" s="5"/>
      <c r="H1" s="6">
        <v>44646</v>
      </c>
    </row>
    <row r="2" spans="1:8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110</v>
      </c>
    </row>
    <row r="3" spans="1:8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8" x14ac:dyDescent="0.2">
      <c r="A4" s="12">
        <v>1</v>
      </c>
      <c r="B4" s="14" t="s">
        <v>11</v>
      </c>
      <c r="C4" s="12" t="s">
        <v>12</v>
      </c>
      <c r="D4" s="15">
        <v>44635</v>
      </c>
      <c r="E4" s="16">
        <v>1031</v>
      </c>
      <c r="F4" s="13">
        <v>300</v>
      </c>
      <c r="G4" s="13"/>
      <c r="H4" s="16">
        <f>E4-F4-G4</f>
        <v>731</v>
      </c>
    </row>
    <row r="5" spans="1:8" x14ac:dyDescent="0.2">
      <c r="A5" s="30"/>
      <c r="B5" s="42" t="s">
        <v>11</v>
      </c>
      <c r="C5" s="30" t="s">
        <v>12</v>
      </c>
      <c r="D5" s="32">
        <v>44656</v>
      </c>
      <c r="E5" s="33">
        <v>554.9</v>
      </c>
      <c r="F5" s="34"/>
      <c r="G5" s="34"/>
      <c r="H5" s="33">
        <f t="shared" ref="H5:H7" si="0">E5-F5-G5</f>
        <v>554.9</v>
      </c>
    </row>
    <row r="6" spans="1:8" x14ac:dyDescent="0.2">
      <c r="A6" s="12">
        <v>2</v>
      </c>
      <c r="B6" s="17" t="s">
        <v>13</v>
      </c>
      <c r="C6" s="12" t="s">
        <v>12</v>
      </c>
      <c r="D6" s="15">
        <v>44628</v>
      </c>
      <c r="E6" s="16">
        <v>5945.4</v>
      </c>
      <c r="F6" s="13"/>
      <c r="G6" s="13">
        <v>665.2</v>
      </c>
      <c r="H6" s="16">
        <f t="shared" si="0"/>
        <v>5280.2</v>
      </c>
    </row>
    <row r="7" spans="1:8" x14ac:dyDescent="0.2">
      <c r="A7" s="12">
        <v>3</v>
      </c>
      <c r="B7" s="17" t="s">
        <v>13</v>
      </c>
      <c r="C7" s="12" t="s">
        <v>12</v>
      </c>
      <c r="D7" s="15">
        <v>44642</v>
      </c>
      <c r="E7" s="16">
        <v>8053</v>
      </c>
      <c r="F7" s="13"/>
      <c r="G7" s="13"/>
      <c r="H7" s="16">
        <f t="shared" si="0"/>
        <v>8053</v>
      </c>
    </row>
    <row r="8" spans="1:8" x14ac:dyDescent="0.2">
      <c r="A8" s="12">
        <v>4</v>
      </c>
      <c r="B8" s="17" t="s">
        <v>13</v>
      </c>
      <c r="C8" s="12" t="s">
        <v>12</v>
      </c>
      <c r="D8" s="15">
        <v>44649</v>
      </c>
      <c r="E8" s="16">
        <v>2094.8000000000002</v>
      </c>
      <c r="F8" s="13">
        <v>800</v>
      </c>
      <c r="G8" s="13">
        <v>1294.8</v>
      </c>
      <c r="H8" s="16">
        <f t="shared" ref="H8:H71" si="1">E8-F8-G8</f>
        <v>0</v>
      </c>
    </row>
    <row r="9" spans="1:8" x14ac:dyDescent="0.2">
      <c r="A9" s="12">
        <v>5</v>
      </c>
      <c r="B9" s="17" t="s">
        <v>75</v>
      </c>
      <c r="C9" s="12" t="s">
        <v>12</v>
      </c>
      <c r="D9" s="15">
        <v>44642</v>
      </c>
      <c r="E9" s="16">
        <v>776</v>
      </c>
      <c r="F9" s="13">
        <v>776</v>
      </c>
      <c r="G9" s="13"/>
      <c r="H9" s="16">
        <f t="shared" si="1"/>
        <v>0</v>
      </c>
    </row>
    <row r="10" spans="1:8" x14ac:dyDescent="0.2">
      <c r="A10" s="12">
        <v>6</v>
      </c>
      <c r="B10" s="17" t="s">
        <v>75</v>
      </c>
      <c r="C10" s="12" t="s">
        <v>12</v>
      </c>
      <c r="D10" s="15">
        <v>44649</v>
      </c>
      <c r="E10" s="16">
        <v>2281.08</v>
      </c>
      <c r="F10" s="13">
        <v>750</v>
      </c>
      <c r="G10" s="13"/>
      <c r="H10" s="16">
        <f t="shared" si="1"/>
        <v>1531.08</v>
      </c>
    </row>
    <row r="11" spans="1:8" x14ac:dyDescent="0.2">
      <c r="A11" s="12">
        <v>7</v>
      </c>
      <c r="B11" s="17" t="s">
        <v>15</v>
      </c>
      <c r="C11" s="12" t="s">
        <v>12</v>
      </c>
      <c r="D11" s="15">
        <v>44629</v>
      </c>
      <c r="E11" s="16">
        <v>1000</v>
      </c>
      <c r="F11" s="13">
        <v>1000</v>
      </c>
      <c r="G11" s="13"/>
      <c r="H11" s="16">
        <f t="shared" si="1"/>
        <v>0</v>
      </c>
    </row>
    <row r="12" spans="1:8" x14ac:dyDescent="0.2">
      <c r="A12" s="12">
        <v>8</v>
      </c>
      <c r="B12" s="17" t="s">
        <v>16</v>
      </c>
      <c r="C12" s="12" t="s">
        <v>12</v>
      </c>
      <c r="D12" s="15">
        <v>44643</v>
      </c>
      <c r="E12" s="16">
        <v>2206</v>
      </c>
      <c r="F12" s="13">
        <v>358</v>
      </c>
      <c r="G12" s="13"/>
      <c r="H12" s="16">
        <f t="shared" si="1"/>
        <v>1848</v>
      </c>
    </row>
    <row r="13" spans="1:8" x14ac:dyDescent="0.2">
      <c r="A13" s="12">
        <v>9</v>
      </c>
      <c r="B13" s="17" t="s">
        <v>16</v>
      </c>
      <c r="C13" s="12" t="s">
        <v>12</v>
      </c>
      <c r="D13" s="15">
        <v>44650</v>
      </c>
      <c r="E13" s="16">
        <v>848</v>
      </c>
      <c r="F13" s="13">
        <v>848</v>
      </c>
      <c r="G13" s="13"/>
      <c r="H13" s="16">
        <f t="shared" si="1"/>
        <v>0</v>
      </c>
    </row>
    <row r="14" spans="1:8" x14ac:dyDescent="0.2">
      <c r="A14" s="30"/>
      <c r="B14" s="31" t="s">
        <v>16</v>
      </c>
      <c r="C14" s="30" t="s">
        <v>12</v>
      </c>
      <c r="D14" s="32">
        <v>44657</v>
      </c>
      <c r="E14" s="33">
        <v>939.9</v>
      </c>
      <c r="F14" s="34"/>
      <c r="G14" s="34"/>
      <c r="H14" s="33">
        <f t="shared" si="1"/>
        <v>939.9</v>
      </c>
    </row>
    <row r="15" spans="1:8" x14ac:dyDescent="0.2">
      <c r="A15" s="12">
        <v>10</v>
      </c>
      <c r="B15" s="17" t="s">
        <v>17</v>
      </c>
      <c r="C15" s="12" t="s">
        <v>12</v>
      </c>
      <c r="D15" s="15">
        <v>44641</v>
      </c>
      <c r="E15" s="16">
        <v>3715.4</v>
      </c>
      <c r="F15" s="13">
        <v>3715.4</v>
      </c>
      <c r="G15" s="13"/>
      <c r="H15" s="16">
        <f t="shared" si="1"/>
        <v>0</v>
      </c>
    </row>
    <row r="16" spans="1:8" x14ac:dyDescent="0.2">
      <c r="A16" s="12">
        <v>11</v>
      </c>
      <c r="B16" s="17" t="s">
        <v>17</v>
      </c>
      <c r="C16" s="12" t="s">
        <v>12</v>
      </c>
      <c r="D16" s="15">
        <v>44648</v>
      </c>
      <c r="E16" s="16">
        <v>3683.4</v>
      </c>
      <c r="F16" s="13"/>
      <c r="G16" s="13"/>
      <c r="H16" s="16">
        <f t="shared" si="1"/>
        <v>3683.4</v>
      </c>
    </row>
    <row r="17" spans="1:9" x14ac:dyDescent="0.2">
      <c r="A17" s="30"/>
      <c r="B17" s="31" t="s">
        <v>17</v>
      </c>
      <c r="C17" s="30" t="s">
        <v>12</v>
      </c>
      <c r="D17" s="32">
        <v>44655</v>
      </c>
      <c r="E17" s="33">
        <v>2995.4</v>
      </c>
      <c r="F17" s="34"/>
      <c r="G17" s="34"/>
      <c r="H17" s="33">
        <f t="shared" si="1"/>
        <v>2995.4</v>
      </c>
    </row>
    <row r="18" spans="1:9" x14ac:dyDescent="0.2">
      <c r="A18" s="12">
        <v>12</v>
      </c>
      <c r="B18" s="17" t="s">
        <v>20</v>
      </c>
      <c r="C18" s="12" t="s">
        <v>12</v>
      </c>
      <c r="D18" s="15">
        <v>44425</v>
      </c>
      <c r="E18" s="16">
        <v>4861.3599999999997</v>
      </c>
      <c r="F18" s="18"/>
      <c r="G18" s="18"/>
      <c r="H18" s="16">
        <f t="shared" si="1"/>
        <v>4861.3599999999997</v>
      </c>
    </row>
    <row r="19" spans="1:9" x14ac:dyDescent="0.2">
      <c r="A19" s="12">
        <v>13</v>
      </c>
      <c r="B19" s="17" t="s">
        <v>21</v>
      </c>
      <c r="C19" s="12" t="s">
        <v>12</v>
      </c>
      <c r="D19" s="19">
        <v>44650</v>
      </c>
      <c r="E19" s="16">
        <v>1520</v>
      </c>
      <c r="F19" s="20">
        <v>770</v>
      </c>
      <c r="G19" s="20"/>
      <c r="H19" s="16">
        <f t="shared" si="1"/>
        <v>750</v>
      </c>
    </row>
    <row r="20" spans="1:9" x14ac:dyDescent="0.2">
      <c r="A20" s="12">
        <v>14</v>
      </c>
      <c r="B20" s="17" t="s">
        <v>24</v>
      </c>
      <c r="C20" s="12" t="s">
        <v>12</v>
      </c>
      <c r="D20" s="19">
        <v>44642</v>
      </c>
      <c r="E20" s="16">
        <v>3568.1</v>
      </c>
      <c r="F20" s="20"/>
      <c r="G20" s="20"/>
      <c r="H20" s="16">
        <f t="shared" si="1"/>
        <v>3568.1</v>
      </c>
    </row>
    <row r="21" spans="1:9" x14ac:dyDescent="0.2">
      <c r="A21" s="12">
        <v>15</v>
      </c>
      <c r="B21" s="17" t="s">
        <v>24</v>
      </c>
      <c r="C21" s="12" t="s">
        <v>12</v>
      </c>
      <c r="D21" s="19">
        <v>44649</v>
      </c>
      <c r="E21" s="16">
        <v>1663</v>
      </c>
      <c r="F21" s="20">
        <v>1663</v>
      </c>
      <c r="G21" s="20"/>
      <c r="H21" s="16">
        <f t="shared" si="1"/>
        <v>0</v>
      </c>
    </row>
    <row r="22" spans="1:9" x14ac:dyDescent="0.2">
      <c r="A22" s="30"/>
      <c r="B22" s="31" t="s">
        <v>24</v>
      </c>
      <c r="C22" s="30" t="s">
        <v>12</v>
      </c>
      <c r="D22" s="36">
        <v>44656</v>
      </c>
      <c r="E22" s="33">
        <v>1721.5</v>
      </c>
      <c r="F22" s="37"/>
      <c r="G22" s="37"/>
      <c r="H22" s="33">
        <f t="shared" si="1"/>
        <v>1721.5</v>
      </c>
    </row>
    <row r="23" spans="1:9" x14ac:dyDescent="0.2">
      <c r="A23" s="12">
        <v>16</v>
      </c>
      <c r="B23" s="21" t="s">
        <v>26</v>
      </c>
      <c r="C23" s="12" t="s">
        <v>12</v>
      </c>
      <c r="D23" s="19">
        <v>44601</v>
      </c>
      <c r="E23" s="16">
        <v>2113.8000000000002</v>
      </c>
      <c r="F23" s="22">
        <v>2113.8000000000002</v>
      </c>
      <c r="G23" s="22"/>
      <c r="H23" s="16">
        <f t="shared" si="1"/>
        <v>0</v>
      </c>
    </row>
    <row r="24" spans="1:9" x14ac:dyDescent="0.2">
      <c r="A24" s="12">
        <v>17</v>
      </c>
      <c r="B24" s="21" t="s">
        <v>26</v>
      </c>
      <c r="C24" s="12" t="s">
        <v>12</v>
      </c>
      <c r="D24" s="19">
        <v>44635</v>
      </c>
      <c r="E24" s="16">
        <v>2088</v>
      </c>
      <c r="F24" s="22"/>
      <c r="G24" s="22"/>
      <c r="H24" s="16">
        <f t="shared" si="1"/>
        <v>2088</v>
      </c>
    </row>
    <row r="25" spans="1:9" x14ac:dyDescent="0.2">
      <c r="A25" s="12">
        <v>18</v>
      </c>
      <c r="B25" s="21" t="s">
        <v>90</v>
      </c>
      <c r="C25" s="12" t="s">
        <v>12</v>
      </c>
      <c r="D25" s="19">
        <v>44635</v>
      </c>
      <c r="E25" s="16">
        <v>1280</v>
      </c>
      <c r="F25" s="22">
        <v>1280</v>
      </c>
      <c r="G25" s="22"/>
      <c r="H25" s="16">
        <f t="shared" si="1"/>
        <v>0</v>
      </c>
    </row>
    <row r="26" spans="1:9" x14ac:dyDescent="0.2">
      <c r="A26" s="12">
        <v>19</v>
      </c>
      <c r="B26" s="21" t="s">
        <v>90</v>
      </c>
      <c r="C26" s="12" t="s">
        <v>12</v>
      </c>
      <c r="D26" s="19">
        <v>44649</v>
      </c>
      <c r="E26" s="16">
        <v>3723</v>
      </c>
      <c r="F26" s="22">
        <v>1000</v>
      </c>
      <c r="G26" s="22"/>
      <c r="H26" s="16">
        <f t="shared" si="1"/>
        <v>2723</v>
      </c>
    </row>
    <row r="27" spans="1:9" x14ac:dyDescent="0.2">
      <c r="A27" s="12">
        <v>20</v>
      </c>
      <c r="B27" s="21" t="s">
        <v>28</v>
      </c>
      <c r="C27" s="12" t="s">
        <v>12</v>
      </c>
      <c r="D27" s="19">
        <v>44648</v>
      </c>
      <c r="E27" s="16">
        <v>2163.8000000000002</v>
      </c>
      <c r="F27" s="22">
        <v>2163.8000000000002</v>
      </c>
      <c r="G27" s="22"/>
      <c r="H27" s="16">
        <f t="shared" si="1"/>
        <v>0</v>
      </c>
    </row>
    <row r="28" spans="1:9" x14ac:dyDescent="0.2">
      <c r="A28" s="30"/>
      <c r="B28" s="38" t="s">
        <v>28</v>
      </c>
      <c r="C28" s="30" t="s">
        <v>12</v>
      </c>
      <c r="D28" s="36">
        <v>44655</v>
      </c>
      <c r="E28" s="33">
        <v>2635.8</v>
      </c>
      <c r="F28" s="39"/>
      <c r="G28" s="39"/>
      <c r="H28" s="33">
        <f t="shared" si="1"/>
        <v>2635.8</v>
      </c>
    </row>
    <row r="29" spans="1:9" x14ac:dyDescent="0.2">
      <c r="A29" s="12">
        <v>21</v>
      </c>
      <c r="B29" s="21" t="s">
        <v>35</v>
      </c>
      <c r="C29" s="12" t="s">
        <v>12</v>
      </c>
      <c r="D29" s="19">
        <v>44649</v>
      </c>
      <c r="E29" s="16">
        <v>2205</v>
      </c>
      <c r="F29" s="13">
        <v>2205</v>
      </c>
      <c r="G29" s="13"/>
      <c r="H29" s="16">
        <f t="shared" si="1"/>
        <v>0</v>
      </c>
    </row>
    <row r="30" spans="1:9" x14ac:dyDescent="0.2">
      <c r="A30" s="30"/>
      <c r="B30" s="38" t="s">
        <v>35</v>
      </c>
      <c r="C30" s="30" t="s">
        <v>12</v>
      </c>
      <c r="D30" s="36">
        <v>44656</v>
      </c>
      <c r="E30" s="33">
        <v>1942</v>
      </c>
      <c r="F30" s="34"/>
      <c r="G30" s="34"/>
      <c r="H30" s="33">
        <f t="shared" si="1"/>
        <v>1942</v>
      </c>
    </row>
    <row r="31" spans="1:9" x14ac:dyDescent="0.2">
      <c r="A31" s="12">
        <v>22</v>
      </c>
      <c r="B31" s="21" t="s">
        <v>23</v>
      </c>
      <c r="C31" s="12" t="s">
        <v>12</v>
      </c>
      <c r="D31" s="19">
        <v>44648</v>
      </c>
      <c r="E31" s="16">
        <v>3780</v>
      </c>
      <c r="F31" s="13"/>
      <c r="G31" s="13">
        <v>3780</v>
      </c>
      <c r="H31" s="16">
        <f t="shared" si="1"/>
        <v>0</v>
      </c>
      <c r="I31" s="1" t="s">
        <v>71</v>
      </c>
    </row>
    <row r="32" spans="1:9" x14ac:dyDescent="0.2">
      <c r="A32" s="30"/>
      <c r="B32" s="38" t="s">
        <v>23</v>
      </c>
      <c r="C32" s="30" t="s">
        <v>12</v>
      </c>
      <c r="D32" s="36">
        <v>44655</v>
      </c>
      <c r="E32" s="33">
        <v>1469</v>
      </c>
      <c r="F32" s="34"/>
      <c r="G32" s="34"/>
      <c r="H32" s="33">
        <f t="shared" si="1"/>
        <v>1469</v>
      </c>
    </row>
    <row r="33" spans="1:10" x14ac:dyDescent="0.2">
      <c r="A33" s="12">
        <v>23</v>
      </c>
      <c r="B33" s="21" t="s">
        <v>67</v>
      </c>
      <c r="C33" s="12" t="s">
        <v>12</v>
      </c>
      <c r="D33" s="19">
        <v>44650</v>
      </c>
      <c r="E33" s="16">
        <v>516</v>
      </c>
      <c r="F33" s="13">
        <v>516</v>
      </c>
      <c r="G33" s="13"/>
      <c r="H33" s="16">
        <f t="shared" si="1"/>
        <v>0</v>
      </c>
    </row>
    <row r="34" spans="1:10" x14ac:dyDescent="0.2">
      <c r="A34" s="12">
        <v>24</v>
      </c>
      <c r="B34" s="21" t="s">
        <v>33</v>
      </c>
      <c r="C34" s="12" t="s">
        <v>12</v>
      </c>
      <c r="D34" s="19">
        <v>44649</v>
      </c>
      <c r="E34" s="16">
        <v>1122.0999999999999</v>
      </c>
      <c r="F34" s="13"/>
      <c r="G34" s="13">
        <v>1122.0999999999999</v>
      </c>
      <c r="H34" s="16">
        <f t="shared" si="1"/>
        <v>0</v>
      </c>
      <c r="I34" s="1">
        <v>1144</v>
      </c>
      <c r="J34" s="1" t="s">
        <v>65</v>
      </c>
    </row>
    <row r="35" spans="1:10" x14ac:dyDescent="0.2">
      <c r="A35" s="12">
        <v>25</v>
      </c>
      <c r="B35" s="21" t="s">
        <v>29</v>
      </c>
      <c r="C35" s="12" t="s">
        <v>12</v>
      </c>
      <c r="D35" s="19">
        <v>44648</v>
      </c>
      <c r="E35" s="16">
        <v>1659.6</v>
      </c>
      <c r="F35" s="13">
        <v>1659.6</v>
      </c>
      <c r="G35" s="13"/>
      <c r="H35" s="16">
        <f t="shared" si="1"/>
        <v>0</v>
      </c>
    </row>
    <row r="36" spans="1:10" x14ac:dyDescent="0.2">
      <c r="A36" s="12">
        <v>26</v>
      </c>
      <c r="B36" s="21" t="s">
        <v>107</v>
      </c>
      <c r="C36" s="12" t="s">
        <v>12</v>
      </c>
      <c r="D36" s="19">
        <v>44648</v>
      </c>
      <c r="E36" s="16">
        <v>2830.8</v>
      </c>
      <c r="F36" s="13"/>
      <c r="G36" s="13"/>
      <c r="H36" s="16">
        <f t="shared" si="1"/>
        <v>2830.8</v>
      </c>
    </row>
    <row r="37" spans="1:10" x14ac:dyDescent="0.2">
      <c r="A37" s="12">
        <v>27</v>
      </c>
      <c r="B37" s="21" t="s">
        <v>68</v>
      </c>
      <c r="C37" s="12" t="s">
        <v>12</v>
      </c>
      <c r="D37" s="19">
        <v>44649</v>
      </c>
      <c r="E37" s="16">
        <v>2606</v>
      </c>
      <c r="F37" s="13">
        <v>2606</v>
      </c>
      <c r="G37" s="13"/>
      <c r="H37" s="16">
        <f t="shared" si="1"/>
        <v>0</v>
      </c>
    </row>
    <row r="38" spans="1:10" x14ac:dyDescent="0.2">
      <c r="A38" s="30"/>
      <c r="B38" s="38" t="s">
        <v>68</v>
      </c>
      <c r="C38" s="30" t="s">
        <v>12</v>
      </c>
      <c r="D38" s="36">
        <v>44656</v>
      </c>
      <c r="E38" s="33">
        <v>800</v>
      </c>
      <c r="F38" s="34"/>
      <c r="G38" s="34"/>
      <c r="H38" s="33">
        <f t="shared" si="1"/>
        <v>800</v>
      </c>
    </row>
    <row r="39" spans="1:10" x14ac:dyDescent="0.2">
      <c r="A39" s="12">
        <v>28</v>
      </c>
      <c r="B39" s="21" t="s">
        <v>108</v>
      </c>
      <c r="C39" s="12" t="s">
        <v>12</v>
      </c>
      <c r="D39" s="19">
        <v>44650</v>
      </c>
      <c r="E39" s="16">
        <v>2810.8</v>
      </c>
      <c r="F39" s="13">
        <v>2810.8</v>
      </c>
      <c r="G39" s="13"/>
      <c r="H39" s="16">
        <f t="shared" si="1"/>
        <v>0</v>
      </c>
    </row>
    <row r="40" spans="1:10" x14ac:dyDescent="0.2">
      <c r="A40" s="12">
        <v>29</v>
      </c>
      <c r="B40" s="21" t="s">
        <v>22</v>
      </c>
      <c r="C40" s="12" t="s">
        <v>12</v>
      </c>
      <c r="D40" s="19">
        <v>44650</v>
      </c>
      <c r="E40" s="16">
        <v>7330</v>
      </c>
      <c r="F40" s="13"/>
      <c r="G40" s="13"/>
      <c r="H40" s="16">
        <f t="shared" si="1"/>
        <v>7330</v>
      </c>
    </row>
    <row r="41" spans="1:10" x14ac:dyDescent="0.2">
      <c r="A41" s="30"/>
      <c r="B41" s="38" t="s">
        <v>22</v>
      </c>
      <c r="C41" s="30" t="s">
        <v>12</v>
      </c>
      <c r="D41" s="36">
        <v>44657</v>
      </c>
      <c r="E41" s="33">
        <v>4320</v>
      </c>
      <c r="F41" s="34"/>
      <c r="G41" s="34"/>
      <c r="H41" s="33">
        <f t="shared" si="1"/>
        <v>4320</v>
      </c>
    </row>
    <row r="42" spans="1:10" x14ac:dyDescent="0.2">
      <c r="A42" s="30"/>
      <c r="B42" s="38" t="s">
        <v>27</v>
      </c>
      <c r="C42" s="30" t="s">
        <v>12</v>
      </c>
      <c r="D42" s="36">
        <v>44656</v>
      </c>
      <c r="E42" s="33">
        <v>4611.5</v>
      </c>
      <c r="F42" s="34"/>
      <c r="G42" s="34"/>
      <c r="H42" s="33">
        <f t="shared" si="1"/>
        <v>4611.5</v>
      </c>
    </row>
    <row r="43" spans="1:10" x14ac:dyDescent="0.2">
      <c r="A43" s="30"/>
      <c r="B43" s="38" t="s">
        <v>87</v>
      </c>
      <c r="C43" s="30" t="s">
        <v>12</v>
      </c>
      <c r="D43" s="36">
        <v>44656</v>
      </c>
      <c r="E43" s="33">
        <v>1466</v>
      </c>
      <c r="F43" s="34"/>
      <c r="G43" s="34"/>
      <c r="H43" s="33">
        <f t="shared" si="1"/>
        <v>1466</v>
      </c>
    </row>
    <row r="44" spans="1:10" x14ac:dyDescent="0.2">
      <c r="A44" s="30"/>
      <c r="B44" s="38" t="s">
        <v>111</v>
      </c>
      <c r="C44" s="30" t="s">
        <v>12</v>
      </c>
      <c r="D44" s="36">
        <v>44655</v>
      </c>
      <c r="E44" s="33">
        <v>3800</v>
      </c>
      <c r="F44" s="34"/>
      <c r="G44" s="34"/>
      <c r="H44" s="33">
        <f t="shared" si="1"/>
        <v>3800</v>
      </c>
    </row>
    <row r="45" spans="1:10" x14ac:dyDescent="0.2">
      <c r="A45" s="30"/>
      <c r="B45" s="38" t="s">
        <v>66</v>
      </c>
      <c r="C45" s="30" t="s">
        <v>12</v>
      </c>
      <c r="D45" s="36">
        <v>44655</v>
      </c>
      <c r="E45" s="33">
        <v>640.4</v>
      </c>
      <c r="F45" s="34"/>
      <c r="G45" s="34"/>
      <c r="H45" s="33">
        <f t="shared" si="1"/>
        <v>640.4</v>
      </c>
    </row>
    <row r="46" spans="1:10" x14ac:dyDescent="0.2">
      <c r="A46" s="30"/>
      <c r="B46" s="38" t="s">
        <v>25</v>
      </c>
      <c r="C46" s="30" t="s">
        <v>12</v>
      </c>
      <c r="D46" s="36">
        <v>44655</v>
      </c>
      <c r="E46" s="33">
        <v>10830.6</v>
      </c>
      <c r="F46" s="34"/>
      <c r="G46" s="34">
        <f>2000</f>
        <v>2000</v>
      </c>
      <c r="H46" s="33">
        <f t="shared" si="1"/>
        <v>8830.6</v>
      </c>
      <c r="I46" s="1" t="s">
        <v>71</v>
      </c>
    </row>
    <row r="47" spans="1:10" x14ac:dyDescent="0.2">
      <c r="A47" s="30"/>
      <c r="B47" s="38" t="s">
        <v>31</v>
      </c>
      <c r="C47" s="30" t="s">
        <v>12</v>
      </c>
      <c r="D47" s="36">
        <v>44655</v>
      </c>
      <c r="E47" s="33">
        <v>2556</v>
      </c>
      <c r="F47" s="34"/>
      <c r="G47" s="34"/>
      <c r="H47" s="33">
        <f t="shared" si="1"/>
        <v>2556</v>
      </c>
    </row>
    <row r="48" spans="1:10" x14ac:dyDescent="0.2">
      <c r="A48" s="30"/>
      <c r="B48" s="38" t="s">
        <v>82</v>
      </c>
      <c r="C48" s="30" t="s">
        <v>12</v>
      </c>
      <c r="D48" s="36">
        <v>44658</v>
      </c>
      <c r="E48" s="33">
        <v>6922.7</v>
      </c>
      <c r="F48" s="34"/>
      <c r="G48" s="34"/>
      <c r="H48" s="33">
        <f t="shared" si="1"/>
        <v>6922.7</v>
      </c>
    </row>
    <row r="49" spans="1:11" x14ac:dyDescent="0.2">
      <c r="A49" s="12">
        <v>30</v>
      </c>
      <c r="B49" s="17" t="s">
        <v>41</v>
      </c>
      <c r="C49" s="12" t="s">
        <v>42</v>
      </c>
      <c r="D49" s="15"/>
      <c r="E49" s="16">
        <v>2550</v>
      </c>
      <c r="F49" s="13"/>
      <c r="G49" s="13"/>
      <c r="H49" s="16">
        <f t="shared" si="1"/>
        <v>2550</v>
      </c>
    </row>
    <row r="50" spans="1:11" x14ac:dyDescent="0.2">
      <c r="A50" s="12">
        <v>31</v>
      </c>
      <c r="B50" s="21" t="s">
        <v>43</v>
      </c>
      <c r="C50" s="12" t="s">
        <v>42</v>
      </c>
      <c r="D50" s="19">
        <v>44645</v>
      </c>
      <c r="E50" s="16">
        <v>3003.2</v>
      </c>
      <c r="F50" s="22"/>
      <c r="G50" s="22"/>
      <c r="H50" s="16">
        <f t="shared" si="1"/>
        <v>3003.2</v>
      </c>
    </row>
    <row r="51" spans="1:11" x14ac:dyDescent="0.2">
      <c r="A51" s="12">
        <v>32</v>
      </c>
      <c r="B51" s="21" t="s">
        <v>45</v>
      </c>
      <c r="C51" s="12" t="s">
        <v>42</v>
      </c>
      <c r="D51" s="19">
        <v>44602</v>
      </c>
      <c r="E51" s="16">
        <v>27994.799999999999</v>
      </c>
      <c r="F51" s="20"/>
      <c r="G51" s="20">
        <f>5000+5000+5000+5000+7994.8</f>
        <v>27994.799999999999</v>
      </c>
      <c r="H51" s="16">
        <f t="shared" si="1"/>
        <v>0</v>
      </c>
      <c r="I51" s="1">
        <v>20000</v>
      </c>
      <c r="J51" s="1" t="s">
        <v>71</v>
      </c>
      <c r="K51" s="1" t="s">
        <v>113</v>
      </c>
    </row>
    <row r="52" spans="1:11" x14ac:dyDescent="0.2">
      <c r="A52" s="12">
        <v>33</v>
      </c>
      <c r="B52" s="21" t="s">
        <v>45</v>
      </c>
      <c r="C52" s="12" t="s">
        <v>42</v>
      </c>
      <c r="D52" s="19">
        <v>44630</v>
      </c>
      <c r="E52" s="16">
        <v>42773.3</v>
      </c>
      <c r="F52" s="20"/>
      <c r="G52" s="20"/>
      <c r="H52" s="16">
        <f t="shared" si="1"/>
        <v>42773.3</v>
      </c>
    </row>
    <row r="53" spans="1:11" x14ac:dyDescent="0.2">
      <c r="A53" s="12">
        <v>34</v>
      </c>
      <c r="B53" s="21" t="s">
        <v>82</v>
      </c>
      <c r="C53" s="23" t="s">
        <v>42</v>
      </c>
      <c r="D53" s="19">
        <v>44644</v>
      </c>
      <c r="E53" s="16">
        <v>2000</v>
      </c>
      <c r="F53" s="13">
        <v>2000</v>
      </c>
      <c r="G53" s="13"/>
      <c r="H53" s="16">
        <f t="shared" si="1"/>
        <v>0</v>
      </c>
    </row>
    <row r="54" spans="1:11" x14ac:dyDescent="0.2">
      <c r="A54" s="12">
        <v>35</v>
      </c>
      <c r="B54" s="21" t="s">
        <v>82</v>
      </c>
      <c r="C54" s="23" t="s">
        <v>42</v>
      </c>
      <c r="D54" s="19">
        <v>44651</v>
      </c>
      <c r="E54" s="16">
        <v>2299</v>
      </c>
      <c r="F54" s="13">
        <v>1299</v>
      </c>
      <c r="G54" s="13"/>
      <c r="H54" s="16">
        <f t="shared" si="1"/>
        <v>1000</v>
      </c>
    </row>
    <row r="55" spans="1:11" x14ac:dyDescent="0.2">
      <c r="A55" s="12">
        <v>36</v>
      </c>
      <c r="B55" s="21" t="s">
        <v>70</v>
      </c>
      <c r="C55" s="23" t="s">
        <v>42</v>
      </c>
      <c r="D55" s="19">
        <v>44637</v>
      </c>
      <c r="E55" s="16">
        <v>2681.2</v>
      </c>
      <c r="F55" s="13">
        <v>2681.2</v>
      </c>
      <c r="G55" s="13"/>
      <c r="H55" s="16">
        <f t="shared" si="1"/>
        <v>0</v>
      </c>
    </row>
    <row r="56" spans="1:11" x14ac:dyDescent="0.2">
      <c r="A56" s="12">
        <v>37</v>
      </c>
      <c r="B56" s="21" t="s">
        <v>103</v>
      </c>
      <c r="C56" s="23" t="s">
        <v>42</v>
      </c>
      <c r="D56" s="19">
        <v>44652</v>
      </c>
      <c r="E56" s="16">
        <v>1716</v>
      </c>
      <c r="F56" s="13">
        <v>1716</v>
      </c>
      <c r="G56" s="13"/>
      <c r="H56" s="16">
        <f t="shared" si="1"/>
        <v>0</v>
      </c>
    </row>
    <row r="57" spans="1:11" x14ac:dyDescent="0.2">
      <c r="A57" s="12">
        <v>38</v>
      </c>
      <c r="B57" s="21" t="s">
        <v>44</v>
      </c>
      <c r="C57" s="23" t="s">
        <v>42</v>
      </c>
      <c r="D57" s="19">
        <v>44644</v>
      </c>
      <c r="E57" s="16">
        <v>550</v>
      </c>
      <c r="F57" s="13">
        <v>150</v>
      </c>
      <c r="G57" s="13"/>
      <c r="H57" s="16">
        <f t="shared" si="1"/>
        <v>400</v>
      </c>
    </row>
    <row r="58" spans="1:11" x14ac:dyDescent="0.2">
      <c r="A58" s="12">
        <v>39</v>
      </c>
      <c r="B58" s="21" t="s">
        <v>44</v>
      </c>
      <c r="C58" s="23" t="s">
        <v>42</v>
      </c>
      <c r="D58" s="19">
        <v>44651</v>
      </c>
      <c r="E58" s="16">
        <v>1097.2</v>
      </c>
      <c r="F58" s="13"/>
      <c r="G58" s="13"/>
      <c r="H58" s="16">
        <f t="shared" si="1"/>
        <v>1097.2</v>
      </c>
    </row>
    <row r="59" spans="1:11" x14ac:dyDescent="0.2">
      <c r="A59" s="30"/>
      <c r="B59" s="38" t="s">
        <v>44</v>
      </c>
      <c r="C59" s="40" t="s">
        <v>42</v>
      </c>
      <c r="D59" s="36">
        <v>44658</v>
      </c>
      <c r="E59" s="33">
        <v>533.20000000000005</v>
      </c>
      <c r="F59" s="34"/>
      <c r="G59" s="34"/>
      <c r="H59" s="33">
        <f t="shared" si="1"/>
        <v>533.20000000000005</v>
      </c>
    </row>
    <row r="60" spans="1:11" x14ac:dyDescent="0.2">
      <c r="A60" s="12">
        <v>40</v>
      </c>
      <c r="B60" s="21" t="s">
        <v>55</v>
      </c>
      <c r="C60" s="23" t="s">
        <v>42</v>
      </c>
      <c r="D60" s="19">
        <v>44651</v>
      </c>
      <c r="E60" s="16">
        <v>2200</v>
      </c>
      <c r="F60" s="13">
        <v>2200</v>
      </c>
      <c r="G60" s="13"/>
      <c r="H60" s="16">
        <f t="shared" si="1"/>
        <v>0</v>
      </c>
    </row>
    <row r="61" spans="1:11" x14ac:dyDescent="0.2">
      <c r="A61" s="30"/>
      <c r="B61" s="38" t="s">
        <v>55</v>
      </c>
      <c r="C61" s="40" t="s">
        <v>42</v>
      </c>
      <c r="D61" s="36">
        <v>44658</v>
      </c>
      <c r="E61" s="33">
        <v>2986.6</v>
      </c>
      <c r="F61" s="34"/>
      <c r="G61" s="34"/>
      <c r="H61" s="33">
        <f t="shared" si="1"/>
        <v>2986.6</v>
      </c>
    </row>
    <row r="62" spans="1:11" x14ac:dyDescent="0.2">
      <c r="A62" s="12">
        <v>41</v>
      </c>
      <c r="B62" s="21" t="s">
        <v>48</v>
      </c>
      <c r="C62" s="23" t="s">
        <v>42</v>
      </c>
      <c r="D62" s="19">
        <v>44651</v>
      </c>
      <c r="E62" s="16">
        <v>9462.6</v>
      </c>
      <c r="F62" s="13">
        <v>4462.6000000000004</v>
      </c>
      <c r="G62" s="13"/>
      <c r="H62" s="16">
        <f t="shared" si="1"/>
        <v>5000</v>
      </c>
    </row>
    <row r="63" spans="1:11" x14ac:dyDescent="0.2">
      <c r="A63" s="12">
        <v>42</v>
      </c>
      <c r="B63" s="21" t="s">
        <v>81</v>
      </c>
      <c r="C63" s="23" t="s">
        <v>42</v>
      </c>
      <c r="D63" s="19">
        <v>44651</v>
      </c>
      <c r="E63" s="16">
        <v>1174.32</v>
      </c>
      <c r="F63" s="13">
        <v>1174.32</v>
      </c>
      <c r="G63" s="13"/>
      <c r="H63" s="16">
        <f t="shared" si="1"/>
        <v>0</v>
      </c>
    </row>
    <row r="64" spans="1:11" x14ac:dyDescent="0.2">
      <c r="A64" s="12">
        <v>43</v>
      </c>
      <c r="B64" s="21" t="s">
        <v>76</v>
      </c>
      <c r="C64" s="23" t="s">
        <v>42</v>
      </c>
      <c r="D64" s="19">
        <v>44652</v>
      </c>
      <c r="E64" s="16">
        <v>1098</v>
      </c>
      <c r="F64" s="13">
        <v>1098</v>
      </c>
      <c r="G64" s="13"/>
      <c r="H64" s="16">
        <f t="shared" si="1"/>
        <v>0</v>
      </c>
    </row>
    <row r="65" spans="1:12" x14ac:dyDescent="0.2">
      <c r="A65" s="30"/>
      <c r="B65" s="38" t="s">
        <v>76</v>
      </c>
      <c r="C65" s="40" t="s">
        <v>42</v>
      </c>
      <c r="D65" s="36">
        <v>44659</v>
      </c>
      <c r="E65" s="41">
        <v>480</v>
      </c>
      <c r="F65" s="34"/>
      <c r="G65" s="34"/>
      <c r="H65" s="33">
        <f t="shared" si="1"/>
        <v>480</v>
      </c>
    </row>
    <row r="66" spans="1:12" x14ac:dyDescent="0.2">
      <c r="A66" s="30"/>
      <c r="B66" s="38" t="s">
        <v>46</v>
      </c>
      <c r="C66" s="40" t="s">
        <v>42</v>
      </c>
      <c r="D66" s="36">
        <v>44658</v>
      </c>
      <c r="E66" s="41">
        <v>2696.8</v>
      </c>
      <c r="F66" s="34"/>
      <c r="G66" s="34"/>
      <c r="H66" s="33">
        <f t="shared" si="1"/>
        <v>2696.8</v>
      </c>
    </row>
    <row r="67" spans="1:12" x14ac:dyDescent="0.2">
      <c r="A67" s="30"/>
      <c r="B67" s="38" t="s">
        <v>102</v>
      </c>
      <c r="C67" s="40" t="s">
        <v>42</v>
      </c>
      <c r="D67" s="36">
        <v>44658</v>
      </c>
      <c r="E67" s="41">
        <v>645</v>
      </c>
      <c r="F67" s="34"/>
      <c r="G67" s="34"/>
      <c r="H67" s="33">
        <f t="shared" si="1"/>
        <v>645</v>
      </c>
    </row>
    <row r="68" spans="1:12" x14ac:dyDescent="0.2">
      <c r="A68" s="30"/>
      <c r="B68" s="38" t="s">
        <v>50</v>
      </c>
      <c r="C68" s="40" t="s">
        <v>42</v>
      </c>
      <c r="D68" s="36">
        <v>44658</v>
      </c>
      <c r="E68" s="41">
        <v>8341.7000000000007</v>
      </c>
      <c r="F68" s="34"/>
      <c r="G68" s="34"/>
      <c r="H68" s="33">
        <f t="shared" si="1"/>
        <v>8341.7000000000007</v>
      </c>
      <c r="J68" s="43">
        <f>102.25+3510</f>
        <v>3612.25</v>
      </c>
      <c r="K68" s="43" t="s">
        <v>105</v>
      </c>
      <c r="L68" s="49" t="s">
        <v>109</v>
      </c>
    </row>
    <row r="69" spans="1:12" x14ac:dyDescent="0.2">
      <c r="A69" s="30"/>
      <c r="B69" s="38" t="s">
        <v>77</v>
      </c>
      <c r="C69" s="40" t="s">
        <v>42</v>
      </c>
      <c r="D69" s="36">
        <v>44658</v>
      </c>
      <c r="E69" s="41">
        <v>7062</v>
      </c>
      <c r="F69" s="34"/>
      <c r="G69" s="34"/>
      <c r="H69" s="33">
        <f t="shared" si="1"/>
        <v>7062</v>
      </c>
      <c r="J69" s="1">
        <f>J68+6512.27</f>
        <v>10124.52</v>
      </c>
    </row>
    <row r="70" spans="1:12" x14ac:dyDescent="0.2">
      <c r="A70" s="30"/>
      <c r="B70" s="38" t="s">
        <v>114</v>
      </c>
      <c r="C70" s="40" t="s">
        <v>42</v>
      </c>
      <c r="D70" s="36">
        <v>44680</v>
      </c>
      <c r="E70" s="41">
        <v>9725</v>
      </c>
      <c r="F70" s="34"/>
      <c r="G70" s="34">
        <v>9725</v>
      </c>
      <c r="H70" s="33">
        <f t="shared" si="1"/>
        <v>0</v>
      </c>
    </row>
    <row r="71" spans="1:12" x14ac:dyDescent="0.2">
      <c r="A71" s="30"/>
      <c r="B71" s="38" t="s">
        <v>114</v>
      </c>
      <c r="C71" s="40" t="s">
        <v>42</v>
      </c>
      <c r="D71" s="36">
        <v>44687</v>
      </c>
      <c r="E71" s="41">
        <v>4288.8</v>
      </c>
      <c r="F71" s="34"/>
      <c r="G71" s="34">
        <v>399.52</v>
      </c>
      <c r="H71" s="33">
        <f t="shared" si="1"/>
        <v>3889.28</v>
      </c>
    </row>
    <row r="72" spans="1:12" x14ac:dyDescent="0.2">
      <c r="A72" s="12"/>
      <c r="B72" s="24"/>
      <c r="C72" s="24"/>
      <c r="D72" s="24" t="s">
        <v>57</v>
      </c>
      <c r="E72" s="25">
        <f>SUM(E4:E71)</f>
        <v>265039.86000000004</v>
      </c>
      <c r="F72" s="26">
        <f>SUM(F4:F69)</f>
        <v>44116.52</v>
      </c>
      <c r="G72" s="26">
        <f>SUM(G4:G71)</f>
        <v>46981.42</v>
      </c>
      <c r="H72" s="16">
        <f>SUM(H4:H71)</f>
        <v>173941.92000000004</v>
      </c>
    </row>
    <row r="73" spans="1:12" x14ac:dyDescent="0.2">
      <c r="A73" s="3"/>
      <c r="K73" s="28"/>
    </row>
    <row r="74" spans="1:12" x14ac:dyDescent="0.2">
      <c r="B74" s="3" t="s">
        <v>58</v>
      </c>
      <c r="C74" s="3"/>
      <c r="D74" s="3" t="s">
        <v>59</v>
      </c>
      <c r="E74" s="3"/>
      <c r="F74" s="29" t="s">
        <v>60</v>
      </c>
      <c r="G74" s="29"/>
    </row>
    <row r="75" spans="1:12" x14ac:dyDescent="0.2">
      <c r="B75" s="9" t="s">
        <v>61</v>
      </c>
      <c r="C75" s="3"/>
      <c r="D75" s="3" t="s">
        <v>62</v>
      </c>
      <c r="E75" s="3"/>
      <c r="F75" s="29" t="s">
        <v>63</v>
      </c>
      <c r="G75" s="29"/>
    </row>
  </sheetData>
  <autoFilter ref="A1:H72"/>
  <pageMargins left="0" right="0" top="0.74803149606299213" bottom="0" header="0.31496062992125984" footer="0.31496062992125984"/>
  <pageSetup paperSize="9" scale="6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view="pageBreakPreview" topLeftCell="A40" zoomScale="60" zoomScaleNormal="100" workbookViewId="0">
      <selection activeCell="I55" sqref="I55"/>
    </sheetView>
  </sheetViews>
  <sheetFormatPr defaultColWidth="8.85546875" defaultRowHeight="14.25" x14ac:dyDescent="0.2"/>
  <cols>
    <col min="1" max="1" width="5.42578125" style="1" customWidth="1"/>
    <col min="2" max="2" width="24.5703125" style="1" customWidth="1"/>
    <col min="3" max="3" width="10.5703125" style="1" customWidth="1"/>
    <col min="4" max="4" width="13.85546875" style="1" customWidth="1"/>
    <col min="5" max="5" width="15.140625" style="1" bestFit="1" customWidth="1"/>
    <col min="6" max="6" width="13.5703125" style="27" customWidth="1"/>
    <col min="7" max="7" width="15.140625" style="27" bestFit="1" customWidth="1"/>
    <col min="8" max="8" width="18.28515625" style="1" bestFit="1" customWidth="1"/>
    <col min="9" max="9" width="13.4257812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9" x14ac:dyDescent="0.2">
      <c r="B1" s="2" t="s">
        <v>0</v>
      </c>
      <c r="C1" s="3" t="s">
        <v>1</v>
      </c>
      <c r="D1" s="3"/>
      <c r="E1" s="4"/>
      <c r="F1" s="5"/>
      <c r="G1" s="5"/>
      <c r="H1" s="6">
        <v>44653</v>
      </c>
    </row>
    <row r="2" spans="1:9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112</v>
      </c>
    </row>
    <row r="3" spans="1:9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9" x14ac:dyDescent="0.2">
      <c r="A4" s="12">
        <v>1</v>
      </c>
      <c r="B4" s="14" t="s">
        <v>11</v>
      </c>
      <c r="C4" s="12" t="s">
        <v>12</v>
      </c>
      <c r="D4" s="15">
        <v>44635</v>
      </c>
      <c r="E4" s="16">
        <v>731</v>
      </c>
      <c r="F4" s="13">
        <v>400</v>
      </c>
      <c r="G4" s="13"/>
      <c r="H4" s="16">
        <f>E4-F4-G4</f>
        <v>331</v>
      </c>
    </row>
    <row r="5" spans="1:9" x14ac:dyDescent="0.2">
      <c r="A5" s="12">
        <v>2</v>
      </c>
      <c r="B5" s="14" t="s">
        <v>11</v>
      </c>
      <c r="C5" s="12" t="s">
        <v>12</v>
      </c>
      <c r="D5" s="15">
        <v>44656</v>
      </c>
      <c r="E5" s="16">
        <v>554.9</v>
      </c>
      <c r="F5" s="13"/>
      <c r="G5" s="13"/>
      <c r="H5" s="16">
        <f t="shared" ref="H5:H78" si="0">E5-F5-G5</f>
        <v>554.9</v>
      </c>
    </row>
    <row r="6" spans="1:9" x14ac:dyDescent="0.2">
      <c r="A6" s="12">
        <v>3</v>
      </c>
      <c r="B6" s="17" t="s">
        <v>13</v>
      </c>
      <c r="C6" s="12" t="s">
        <v>12</v>
      </c>
      <c r="D6" s="15">
        <v>44628</v>
      </c>
      <c r="E6" s="16">
        <v>5280.2</v>
      </c>
      <c r="F6" s="13">
        <v>2000</v>
      </c>
      <c r="G6" s="13">
        <v>1666</v>
      </c>
      <c r="H6" s="16">
        <f t="shared" si="0"/>
        <v>1614.1999999999998</v>
      </c>
      <c r="I6" s="1" t="s">
        <v>117</v>
      </c>
    </row>
    <row r="7" spans="1:9" x14ac:dyDescent="0.2">
      <c r="A7" s="12">
        <v>4</v>
      </c>
      <c r="B7" s="17" t="s">
        <v>13</v>
      </c>
      <c r="C7" s="12" t="s">
        <v>12</v>
      </c>
      <c r="D7" s="15">
        <v>44642</v>
      </c>
      <c r="E7" s="16">
        <v>8053</v>
      </c>
      <c r="F7" s="13"/>
      <c r="G7" s="13"/>
      <c r="H7" s="16">
        <f t="shared" si="0"/>
        <v>8053</v>
      </c>
    </row>
    <row r="8" spans="1:9" x14ac:dyDescent="0.2">
      <c r="A8" s="30"/>
      <c r="B8" s="31" t="s">
        <v>13</v>
      </c>
      <c r="C8" s="30" t="s">
        <v>12</v>
      </c>
      <c r="D8" s="32">
        <v>44663</v>
      </c>
      <c r="E8" s="33">
        <v>5538</v>
      </c>
      <c r="F8" s="34"/>
      <c r="G8" s="34"/>
      <c r="H8" s="33">
        <f t="shared" si="0"/>
        <v>5538</v>
      </c>
    </row>
    <row r="9" spans="1:9" x14ac:dyDescent="0.2">
      <c r="A9" s="12">
        <v>5</v>
      </c>
      <c r="B9" s="17" t="s">
        <v>75</v>
      </c>
      <c r="C9" s="12" t="s">
        <v>12</v>
      </c>
      <c r="D9" s="15">
        <v>44649</v>
      </c>
      <c r="E9" s="16">
        <v>1531.08</v>
      </c>
      <c r="F9" s="13">
        <v>1531.08</v>
      </c>
      <c r="G9" s="13"/>
      <c r="H9" s="16">
        <f t="shared" si="0"/>
        <v>0</v>
      </c>
    </row>
    <row r="10" spans="1:9" x14ac:dyDescent="0.2">
      <c r="A10" s="30"/>
      <c r="B10" s="31" t="s">
        <v>75</v>
      </c>
      <c r="C10" s="30" t="s">
        <v>12</v>
      </c>
      <c r="D10" s="32">
        <v>44663</v>
      </c>
      <c r="E10" s="33">
        <v>3107.1</v>
      </c>
      <c r="F10" s="34"/>
      <c r="G10" s="34"/>
      <c r="H10" s="33">
        <f t="shared" si="0"/>
        <v>3107.1</v>
      </c>
    </row>
    <row r="11" spans="1:9" x14ac:dyDescent="0.2">
      <c r="A11" s="12">
        <v>6</v>
      </c>
      <c r="B11" s="17" t="s">
        <v>16</v>
      </c>
      <c r="C11" s="12" t="s">
        <v>12</v>
      </c>
      <c r="D11" s="15">
        <v>44643</v>
      </c>
      <c r="E11" s="16">
        <v>1848</v>
      </c>
      <c r="F11" s="13">
        <v>1848</v>
      </c>
      <c r="G11" s="13"/>
      <c r="H11" s="16">
        <f t="shared" si="0"/>
        <v>0</v>
      </c>
    </row>
    <row r="12" spans="1:9" x14ac:dyDescent="0.2">
      <c r="A12" s="12">
        <v>7</v>
      </c>
      <c r="B12" s="17" t="s">
        <v>16</v>
      </c>
      <c r="C12" s="12" t="s">
        <v>12</v>
      </c>
      <c r="D12" s="15">
        <v>44657</v>
      </c>
      <c r="E12" s="16">
        <v>939.9</v>
      </c>
      <c r="F12" s="13"/>
      <c r="G12" s="13"/>
      <c r="H12" s="16">
        <f t="shared" si="0"/>
        <v>939.9</v>
      </c>
    </row>
    <row r="13" spans="1:9" x14ac:dyDescent="0.2">
      <c r="A13" s="30"/>
      <c r="B13" s="31" t="s">
        <v>16</v>
      </c>
      <c r="C13" s="30" t="s">
        <v>12</v>
      </c>
      <c r="D13" s="32">
        <v>44664</v>
      </c>
      <c r="E13" s="33">
        <v>1497.3</v>
      </c>
      <c r="F13" s="34"/>
      <c r="G13" s="34"/>
      <c r="H13" s="33">
        <f t="shared" si="0"/>
        <v>1497.3</v>
      </c>
    </row>
    <row r="14" spans="1:9" x14ac:dyDescent="0.2">
      <c r="A14" s="30"/>
      <c r="B14" s="31" t="s">
        <v>16</v>
      </c>
      <c r="C14" s="30" t="s">
        <v>12</v>
      </c>
      <c r="D14" s="32">
        <v>44664</v>
      </c>
      <c r="E14" s="33">
        <v>1061.2</v>
      </c>
      <c r="F14" s="34"/>
      <c r="G14" s="34"/>
      <c r="H14" s="33">
        <f t="shared" si="0"/>
        <v>1061.2</v>
      </c>
    </row>
    <row r="15" spans="1:9" x14ac:dyDescent="0.2">
      <c r="A15" s="12">
        <v>8</v>
      </c>
      <c r="B15" s="17" t="s">
        <v>17</v>
      </c>
      <c r="C15" s="12" t="s">
        <v>12</v>
      </c>
      <c r="D15" s="15">
        <v>44648</v>
      </c>
      <c r="E15" s="16">
        <v>3683.4</v>
      </c>
      <c r="F15" s="13">
        <v>3683.4</v>
      </c>
      <c r="G15" s="13"/>
      <c r="H15" s="16">
        <f t="shared" si="0"/>
        <v>0</v>
      </c>
    </row>
    <row r="16" spans="1:9" x14ac:dyDescent="0.2">
      <c r="A16" s="12">
        <v>9</v>
      </c>
      <c r="B16" s="17" t="s">
        <v>17</v>
      </c>
      <c r="C16" s="12" t="s">
        <v>12</v>
      </c>
      <c r="D16" s="15">
        <v>44655</v>
      </c>
      <c r="E16" s="16">
        <v>2995.4</v>
      </c>
      <c r="F16" s="13"/>
      <c r="G16" s="13"/>
      <c r="H16" s="16">
        <f t="shared" si="0"/>
        <v>2995.4</v>
      </c>
    </row>
    <row r="17" spans="1:9" x14ac:dyDescent="0.2">
      <c r="A17" s="30"/>
      <c r="B17" s="31" t="s">
        <v>17</v>
      </c>
      <c r="C17" s="30" t="s">
        <v>12</v>
      </c>
      <c r="D17" s="32">
        <v>44662</v>
      </c>
      <c r="E17" s="33">
        <v>3125</v>
      </c>
      <c r="F17" s="34"/>
      <c r="G17" s="34"/>
      <c r="H17" s="33">
        <f t="shared" si="0"/>
        <v>3125</v>
      </c>
    </row>
    <row r="18" spans="1:9" x14ac:dyDescent="0.2">
      <c r="A18" s="12">
        <v>10</v>
      </c>
      <c r="B18" s="17" t="s">
        <v>20</v>
      </c>
      <c r="C18" s="12" t="s">
        <v>12</v>
      </c>
      <c r="D18" s="15">
        <v>44425</v>
      </c>
      <c r="E18" s="16">
        <v>4861.3599999999997</v>
      </c>
      <c r="F18" s="18"/>
      <c r="G18" s="18"/>
      <c r="H18" s="16">
        <f t="shared" si="0"/>
        <v>4861.3599999999997</v>
      </c>
    </row>
    <row r="19" spans="1:9" x14ac:dyDescent="0.2">
      <c r="A19" s="12">
        <v>11</v>
      </c>
      <c r="B19" s="17" t="s">
        <v>21</v>
      </c>
      <c r="C19" s="12" t="s">
        <v>12</v>
      </c>
      <c r="D19" s="19">
        <v>44650</v>
      </c>
      <c r="E19" s="16">
        <v>750</v>
      </c>
      <c r="F19" s="20">
        <v>750</v>
      </c>
      <c r="G19" s="20"/>
      <c r="H19" s="16">
        <f t="shared" si="0"/>
        <v>0</v>
      </c>
    </row>
    <row r="20" spans="1:9" x14ac:dyDescent="0.2">
      <c r="A20" s="30"/>
      <c r="B20" s="31" t="s">
        <v>21</v>
      </c>
      <c r="C20" s="30" t="s">
        <v>12</v>
      </c>
      <c r="D20" s="36">
        <v>44664</v>
      </c>
      <c r="E20" s="33">
        <v>1780</v>
      </c>
      <c r="F20" s="37"/>
      <c r="G20" s="37"/>
      <c r="H20" s="33">
        <f t="shared" si="0"/>
        <v>1780</v>
      </c>
    </row>
    <row r="21" spans="1:9" x14ac:dyDescent="0.2">
      <c r="A21" s="12">
        <v>12</v>
      </c>
      <c r="B21" s="17" t="s">
        <v>24</v>
      </c>
      <c r="C21" s="12" t="s">
        <v>12</v>
      </c>
      <c r="D21" s="19">
        <v>44642</v>
      </c>
      <c r="E21" s="16">
        <v>3568.1</v>
      </c>
      <c r="F21" s="20"/>
      <c r="G21" s="20"/>
      <c r="H21" s="16">
        <f t="shared" si="0"/>
        <v>3568.1</v>
      </c>
    </row>
    <row r="22" spans="1:9" x14ac:dyDescent="0.2">
      <c r="A22" s="12">
        <v>13</v>
      </c>
      <c r="B22" s="17" t="s">
        <v>24</v>
      </c>
      <c r="C22" s="12" t="s">
        <v>12</v>
      </c>
      <c r="D22" s="19">
        <v>44656</v>
      </c>
      <c r="E22" s="16">
        <v>1721.5</v>
      </c>
      <c r="F22" s="20">
        <v>1721.5</v>
      </c>
      <c r="G22" s="20"/>
      <c r="H22" s="16">
        <f t="shared" si="0"/>
        <v>0</v>
      </c>
    </row>
    <row r="23" spans="1:9" x14ac:dyDescent="0.2">
      <c r="A23" s="30"/>
      <c r="B23" s="31" t="s">
        <v>24</v>
      </c>
      <c r="C23" s="30" t="s">
        <v>12</v>
      </c>
      <c r="D23" s="36">
        <v>44663</v>
      </c>
      <c r="E23" s="33">
        <v>2766.4</v>
      </c>
      <c r="F23" s="37"/>
      <c r="G23" s="37"/>
      <c r="H23" s="33">
        <f t="shared" si="0"/>
        <v>2766.4</v>
      </c>
    </row>
    <row r="24" spans="1:9" x14ac:dyDescent="0.2">
      <c r="A24" s="12">
        <v>14</v>
      </c>
      <c r="B24" s="21" t="s">
        <v>26</v>
      </c>
      <c r="C24" s="12" t="s">
        <v>12</v>
      </c>
      <c r="D24" s="19">
        <v>44635</v>
      </c>
      <c r="E24" s="16">
        <v>2088</v>
      </c>
      <c r="F24" s="22">
        <v>1000</v>
      </c>
      <c r="G24" s="22"/>
      <c r="H24" s="16">
        <f t="shared" si="0"/>
        <v>1088</v>
      </c>
    </row>
    <row r="25" spans="1:9" x14ac:dyDescent="0.2">
      <c r="A25" s="12">
        <v>15</v>
      </c>
      <c r="B25" s="21" t="s">
        <v>90</v>
      </c>
      <c r="C25" s="12" t="s">
        <v>12</v>
      </c>
      <c r="D25" s="19">
        <v>44649</v>
      </c>
      <c r="E25" s="16">
        <v>2723</v>
      </c>
      <c r="F25" s="22">
        <v>1000</v>
      </c>
      <c r="G25" s="22"/>
      <c r="H25" s="16">
        <f t="shared" si="0"/>
        <v>1723</v>
      </c>
    </row>
    <row r="26" spans="1:9" x14ac:dyDescent="0.2">
      <c r="A26" s="12">
        <v>16</v>
      </c>
      <c r="B26" s="21" t="s">
        <v>28</v>
      </c>
      <c r="C26" s="12" t="s">
        <v>12</v>
      </c>
      <c r="D26" s="19">
        <v>44655</v>
      </c>
      <c r="E26" s="16">
        <v>2635.8</v>
      </c>
      <c r="F26" s="22">
        <v>2635.8</v>
      </c>
      <c r="G26" s="22"/>
      <c r="H26" s="16">
        <f t="shared" si="0"/>
        <v>0</v>
      </c>
    </row>
    <row r="27" spans="1:9" x14ac:dyDescent="0.2">
      <c r="A27" s="12">
        <v>17</v>
      </c>
      <c r="B27" s="21" t="s">
        <v>35</v>
      </c>
      <c r="C27" s="12" t="s">
        <v>12</v>
      </c>
      <c r="D27" s="19">
        <v>44656</v>
      </c>
      <c r="E27" s="16">
        <v>1942</v>
      </c>
      <c r="F27" s="13">
        <v>1942</v>
      </c>
      <c r="G27" s="13"/>
      <c r="H27" s="16">
        <f t="shared" si="0"/>
        <v>0</v>
      </c>
    </row>
    <row r="28" spans="1:9" x14ac:dyDescent="0.2">
      <c r="A28" s="30"/>
      <c r="B28" s="38" t="s">
        <v>35</v>
      </c>
      <c r="C28" s="30" t="s">
        <v>12</v>
      </c>
      <c r="D28" s="36">
        <v>44664</v>
      </c>
      <c r="E28" s="33">
        <v>2569.5</v>
      </c>
      <c r="F28" s="34"/>
      <c r="G28" s="34"/>
      <c r="H28" s="33">
        <f t="shared" si="0"/>
        <v>2569.5</v>
      </c>
    </row>
    <row r="29" spans="1:9" x14ac:dyDescent="0.2">
      <c r="A29" s="12">
        <v>18</v>
      </c>
      <c r="B29" s="21" t="s">
        <v>23</v>
      </c>
      <c r="C29" s="12" t="s">
        <v>12</v>
      </c>
      <c r="D29" s="19">
        <v>44655</v>
      </c>
      <c r="E29" s="16">
        <v>1469</v>
      </c>
      <c r="F29" s="13"/>
      <c r="G29" s="13">
        <v>1469</v>
      </c>
      <c r="H29" s="16">
        <f t="shared" si="0"/>
        <v>0</v>
      </c>
      <c r="I29" s="1" t="s">
        <v>71</v>
      </c>
    </row>
    <row r="30" spans="1:9" x14ac:dyDescent="0.2">
      <c r="A30" s="30"/>
      <c r="B30" s="38" t="s">
        <v>23</v>
      </c>
      <c r="C30" s="30" t="s">
        <v>12</v>
      </c>
      <c r="D30" s="36">
        <v>44662</v>
      </c>
      <c r="E30" s="33">
        <v>2525</v>
      </c>
      <c r="F30" s="34"/>
      <c r="G30" s="34"/>
      <c r="H30" s="33">
        <f t="shared" si="0"/>
        <v>2525</v>
      </c>
    </row>
    <row r="31" spans="1:9" x14ac:dyDescent="0.2">
      <c r="A31" s="12">
        <v>19</v>
      </c>
      <c r="B31" s="21" t="s">
        <v>107</v>
      </c>
      <c r="C31" s="12" t="s">
        <v>12</v>
      </c>
      <c r="D31" s="19">
        <v>44648</v>
      </c>
      <c r="E31" s="16">
        <v>2830.8</v>
      </c>
      <c r="F31" s="13"/>
      <c r="G31" s="13">
        <v>2830.8</v>
      </c>
      <c r="H31" s="16">
        <f t="shared" si="0"/>
        <v>0</v>
      </c>
      <c r="I31" s="1" t="s">
        <v>118</v>
      </c>
    </row>
    <row r="32" spans="1:9" x14ac:dyDescent="0.2">
      <c r="A32" s="30"/>
      <c r="B32" s="38" t="s">
        <v>107</v>
      </c>
      <c r="C32" s="30" t="s">
        <v>12</v>
      </c>
      <c r="D32" s="36">
        <v>44663</v>
      </c>
      <c r="E32" s="33">
        <v>754.6</v>
      </c>
      <c r="F32" s="34"/>
      <c r="G32" s="34"/>
      <c r="H32" s="33">
        <f t="shared" si="0"/>
        <v>754.6</v>
      </c>
    </row>
    <row r="33" spans="1:9" x14ac:dyDescent="0.2">
      <c r="A33" s="12">
        <v>20</v>
      </c>
      <c r="B33" s="21" t="s">
        <v>68</v>
      </c>
      <c r="C33" s="12" t="s">
        <v>12</v>
      </c>
      <c r="D33" s="19">
        <v>44656</v>
      </c>
      <c r="E33" s="16">
        <v>800</v>
      </c>
      <c r="F33" s="13">
        <v>800</v>
      </c>
      <c r="G33" s="13"/>
      <c r="H33" s="16">
        <f t="shared" si="0"/>
        <v>0</v>
      </c>
    </row>
    <row r="34" spans="1:9" x14ac:dyDescent="0.2">
      <c r="A34" s="30"/>
      <c r="B34" s="38" t="s">
        <v>68</v>
      </c>
      <c r="C34" s="30" t="s">
        <v>12</v>
      </c>
      <c r="D34" s="36">
        <v>44663</v>
      </c>
      <c r="E34" s="33">
        <v>1629.2</v>
      </c>
      <c r="F34" s="34"/>
      <c r="G34" s="34"/>
      <c r="H34" s="33">
        <f t="shared" si="0"/>
        <v>1629.2</v>
      </c>
    </row>
    <row r="35" spans="1:9" x14ac:dyDescent="0.2">
      <c r="A35" s="12">
        <v>21</v>
      </c>
      <c r="B35" s="21" t="s">
        <v>22</v>
      </c>
      <c r="C35" s="12" t="s">
        <v>12</v>
      </c>
      <c r="D35" s="19">
        <v>44650</v>
      </c>
      <c r="E35" s="16">
        <v>7330</v>
      </c>
      <c r="F35" s="13">
        <v>7330</v>
      </c>
      <c r="G35" s="13"/>
      <c r="H35" s="16">
        <f t="shared" si="0"/>
        <v>0</v>
      </c>
    </row>
    <row r="36" spans="1:9" x14ac:dyDescent="0.2">
      <c r="A36" s="12">
        <v>22</v>
      </c>
      <c r="B36" s="21" t="s">
        <v>22</v>
      </c>
      <c r="C36" s="12" t="s">
        <v>12</v>
      </c>
      <c r="D36" s="19">
        <v>44657</v>
      </c>
      <c r="E36" s="16">
        <v>4320</v>
      </c>
      <c r="F36" s="13"/>
      <c r="G36" s="13"/>
      <c r="H36" s="16">
        <f t="shared" si="0"/>
        <v>4320</v>
      </c>
    </row>
    <row r="37" spans="1:9" x14ac:dyDescent="0.2">
      <c r="A37" s="30"/>
      <c r="B37" s="38" t="s">
        <v>22</v>
      </c>
      <c r="C37" s="30" t="s">
        <v>12</v>
      </c>
      <c r="D37" s="36">
        <v>44662</v>
      </c>
      <c r="E37" s="33">
        <v>3527.81</v>
      </c>
      <c r="F37" s="34"/>
      <c r="G37" s="34"/>
      <c r="H37" s="33">
        <f t="shared" si="0"/>
        <v>3527.81</v>
      </c>
    </row>
    <row r="38" spans="1:9" x14ac:dyDescent="0.2">
      <c r="A38" s="30"/>
      <c r="B38" s="38" t="s">
        <v>22</v>
      </c>
      <c r="C38" s="30" t="s">
        <v>12</v>
      </c>
      <c r="D38" s="36">
        <v>44664</v>
      </c>
      <c r="E38" s="33">
        <v>5130</v>
      </c>
      <c r="F38" s="34"/>
      <c r="G38" s="34"/>
      <c r="H38" s="33">
        <f t="shared" si="0"/>
        <v>5130</v>
      </c>
    </row>
    <row r="39" spans="1:9" x14ac:dyDescent="0.2">
      <c r="A39" s="12">
        <v>23</v>
      </c>
      <c r="B39" s="21" t="s">
        <v>27</v>
      </c>
      <c r="C39" s="12" t="s">
        <v>12</v>
      </c>
      <c r="D39" s="19">
        <v>44656</v>
      </c>
      <c r="E39" s="16">
        <v>4611.5</v>
      </c>
      <c r="F39" s="13">
        <v>4611.5</v>
      </c>
      <c r="G39" s="13"/>
      <c r="H39" s="16">
        <f t="shared" si="0"/>
        <v>0</v>
      </c>
    </row>
    <row r="40" spans="1:9" x14ac:dyDescent="0.2">
      <c r="A40" s="30"/>
      <c r="B40" s="38" t="s">
        <v>27</v>
      </c>
      <c r="C40" s="30" t="s">
        <v>12</v>
      </c>
      <c r="D40" s="36">
        <v>44663</v>
      </c>
      <c r="E40" s="33">
        <v>3730</v>
      </c>
      <c r="F40" s="34"/>
      <c r="G40" s="34"/>
      <c r="H40" s="33">
        <f t="shared" si="0"/>
        <v>3730</v>
      </c>
    </row>
    <row r="41" spans="1:9" x14ac:dyDescent="0.2">
      <c r="A41" s="12">
        <v>24</v>
      </c>
      <c r="B41" s="21" t="s">
        <v>87</v>
      </c>
      <c r="C41" s="12" t="s">
        <v>12</v>
      </c>
      <c r="D41" s="19">
        <v>44656</v>
      </c>
      <c r="E41" s="16">
        <v>1466</v>
      </c>
      <c r="F41" s="13">
        <v>1000</v>
      </c>
      <c r="G41" s="13"/>
      <c r="H41" s="16">
        <f t="shared" si="0"/>
        <v>466</v>
      </c>
    </row>
    <row r="42" spans="1:9" x14ac:dyDescent="0.2">
      <c r="A42" s="12">
        <v>25</v>
      </c>
      <c r="B42" s="21" t="s">
        <v>111</v>
      </c>
      <c r="C42" s="12" t="s">
        <v>12</v>
      </c>
      <c r="D42" s="19">
        <v>44655</v>
      </c>
      <c r="E42" s="16">
        <v>3800</v>
      </c>
      <c r="F42" s="13">
        <v>1400</v>
      </c>
      <c r="G42" s="13"/>
      <c r="H42" s="16">
        <f t="shared" si="0"/>
        <v>2400</v>
      </c>
    </row>
    <row r="43" spans="1:9" x14ac:dyDescent="0.2">
      <c r="A43" s="12">
        <v>26</v>
      </c>
      <c r="B43" s="21" t="s">
        <v>66</v>
      </c>
      <c r="C43" s="12" t="s">
        <v>12</v>
      </c>
      <c r="D43" s="19">
        <v>44655</v>
      </c>
      <c r="E43" s="16">
        <v>640.4</v>
      </c>
      <c r="F43" s="13">
        <v>640.4</v>
      </c>
      <c r="G43" s="13"/>
      <c r="H43" s="16">
        <f t="shared" si="0"/>
        <v>0</v>
      </c>
    </row>
    <row r="44" spans="1:9" x14ac:dyDescent="0.2">
      <c r="A44" s="30"/>
      <c r="B44" s="38" t="s">
        <v>66</v>
      </c>
      <c r="C44" s="30" t="s">
        <v>12</v>
      </c>
      <c r="D44" s="36">
        <v>44662</v>
      </c>
      <c r="E44" s="33">
        <v>681</v>
      </c>
      <c r="F44" s="34"/>
      <c r="G44" s="34"/>
      <c r="H44" s="33">
        <f t="shared" si="0"/>
        <v>681</v>
      </c>
    </row>
    <row r="45" spans="1:9" x14ac:dyDescent="0.2">
      <c r="A45" s="12">
        <v>27</v>
      </c>
      <c r="B45" s="21" t="s">
        <v>25</v>
      </c>
      <c r="C45" s="12" t="s">
        <v>12</v>
      </c>
      <c r="D45" s="19">
        <v>44655</v>
      </c>
      <c r="E45" s="16">
        <v>8830.6</v>
      </c>
      <c r="F45" s="13"/>
      <c r="G45" s="13">
        <f>2000</f>
        <v>2000</v>
      </c>
      <c r="H45" s="16">
        <f t="shared" si="0"/>
        <v>6830.6</v>
      </c>
      <c r="I45" s="1" t="s">
        <v>71</v>
      </c>
    </row>
    <row r="46" spans="1:9" x14ac:dyDescent="0.2">
      <c r="A46" s="12">
        <v>28</v>
      </c>
      <c r="B46" s="21" t="s">
        <v>31</v>
      </c>
      <c r="C46" s="12" t="s">
        <v>12</v>
      </c>
      <c r="D46" s="19">
        <v>44655</v>
      </c>
      <c r="E46" s="16">
        <v>2556</v>
      </c>
      <c r="F46" s="13">
        <v>2556</v>
      </c>
      <c r="G46" s="13"/>
      <c r="H46" s="16">
        <f t="shared" si="0"/>
        <v>0</v>
      </c>
    </row>
    <row r="47" spans="1:9" x14ac:dyDescent="0.2">
      <c r="A47" s="30"/>
      <c r="B47" s="38" t="s">
        <v>31</v>
      </c>
      <c r="C47" s="30" t="s">
        <v>12</v>
      </c>
      <c r="D47" s="36">
        <v>44662</v>
      </c>
      <c r="E47" s="33">
        <v>2440</v>
      </c>
      <c r="F47" s="34"/>
      <c r="G47" s="34"/>
      <c r="H47" s="33">
        <f t="shared" si="0"/>
        <v>2440</v>
      </c>
    </row>
    <row r="48" spans="1:9" x14ac:dyDescent="0.2">
      <c r="A48" s="30"/>
      <c r="B48" s="38" t="s">
        <v>29</v>
      </c>
      <c r="C48" s="30" t="s">
        <v>12</v>
      </c>
      <c r="D48" s="36">
        <v>44662</v>
      </c>
      <c r="E48" s="33">
        <v>6412.8</v>
      </c>
      <c r="F48" s="34"/>
      <c r="G48" s="34"/>
      <c r="H48" s="33">
        <f t="shared" si="0"/>
        <v>6412.8</v>
      </c>
    </row>
    <row r="49" spans="1:9" x14ac:dyDescent="0.2">
      <c r="A49" s="30"/>
      <c r="B49" s="38" t="s">
        <v>115</v>
      </c>
      <c r="C49" s="30" t="s">
        <v>12</v>
      </c>
      <c r="D49" s="36">
        <v>44664</v>
      </c>
      <c r="E49" s="33">
        <v>3024</v>
      </c>
      <c r="F49" s="34"/>
      <c r="G49" s="34"/>
      <c r="H49" s="33">
        <f t="shared" si="0"/>
        <v>3024</v>
      </c>
    </row>
    <row r="50" spans="1:9" x14ac:dyDescent="0.2">
      <c r="A50" s="30"/>
      <c r="B50" s="38" t="s">
        <v>40</v>
      </c>
      <c r="C50" s="30" t="s">
        <v>12</v>
      </c>
      <c r="D50" s="36">
        <v>44664</v>
      </c>
      <c r="E50" s="33">
        <v>962</v>
      </c>
      <c r="F50" s="34"/>
      <c r="G50" s="34"/>
      <c r="H50" s="33">
        <f t="shared" si="0"/>
        <v>962</v>
      </c>
    </row>
    <row r="51" spans="1:9" x14ac:dyDescent="0.2">
      <c r="A51" s="30"/>
      <c r="B51" s="38" t="s">
        <v>91</v>
      </c>
      <c r="C51" s="30" t="s">
        <v>12</v>
      </c>
      <c r="D51" s="36">
        <v>44663</v>
      </c>
      <c r="E51" s="33">
        <v>1720</v>
      </c>
      <c r="F51" s="34"/>
      <c r="G51" s="34"/>
      <c r="H51" s="33">
        <f t="shared" si="0"/>
        <v>1720</v>
      </c>
    </row>
    <row r="52" spans="1:9" x14ac:dyDescent="0.2">
      <c r="A52" s="30"/>
      <c r="B52" s="38" t="s">
        <v>67</v>
      </c>
      <c r="C52" s="30" t="s">
        <v>12</v>
      </c>
      <c r="D52" s="36">
        <v>44664</v>
      </c>
      <c r="E52" s="33">
        <v>956</v>
      </c>
      <c r="F52" s="34"/>
      <c r="G52" s="34"/>
      <c r="H52" s="33">
        <f t="shared" si="0"/>
        <v>956</v>
      </c>
    </row>
    <row r="53" spans="1:9" x14ac:dyDescent="0.2">
      <c r="A53" s="30"/>
      <c r="B53" s="38" t="s">
        <v>30</v>
      </c>
      <c r="C53" s="30" t="s">
        <v>12</v>
      </c>
      <c r="D53" s="36">
        <v>44664</v>
      </c>
      <c r="E53" s="33">
        <v>4135.6000000000004</v>
      </c>
      <c r="F53" s="34"/>
      <c r="G53" s="34"/>
      <c r="H53" s="33">
        <f t="shared" si="0"/>
        <v>4135.6000000000004</v>
      </c>
    </row>
    <row r="54" spans="1:9" x14ac:dyDescent="0.2">
      <c r="A54" s="12">
        <v>30</v>
      </c>
      <c r="B54" s="17" t="s">
        <v>41</v>
      </c>
      <c r="C54" s="12" t="s">
        <v>42</v>
      </c>
      <c r="D54" s="15"/>
      <c r="E54" s="16">
        <v>2550</v>
      </c>
      <c r="F54" s="13"/>
      <c r="G54" s="13"/>
      <c r="H54" s="16">
        <f t="shared" si="0"/>
        <v>2550</v>
      </c>
    </row>
    <row r="55" spans="1:9" x14ac:dyDescent="0.2">
      <c r="A55" s="12">
        <v>31</v>
      </c>
      <c r="B55" s="21" t="s">
        <v>43</v>
      </c>
      <c r="C55" s="12" t="s">
        <v>42</v>
      </c>
      <c r="D55" s="19">
        <v>44645</v>
      </c>
      <c r="E55" s="16">
        <v>3003.2</v>
      </c>
      <c r="F55" s="22">
        <v>3003.2</v>
      </c>
      <c r="G55" s="22"/>
      <c r="H55" s="16">
        <f t="shared" si="0"/>
        <v>0</v>
      </c>
    </row>
    <row r="56" spans="1:9" x14ac:dyDescent="0.2">
      <c r="A56" s="12">
        <v>32</v>
      </c>
      <c r="B56" s="21" t="s">
        <v>45</v>
      </c>
      <c r="C56" s="12" t="s">
        <v>42</v>
      </c>
      <c r="D56" s="19">
        <v>44630</v>
      </c>
      <c r="E56" s="16">
        <v>42773.3</v>
      </c>
      <c r="F56" s="20"/>
      <c r="G56" s="20">
        <f>5000+5000+5000+5000</f>
        <v>20000</v>
      </c>
      <c r="H56" s="16">
        <f t="shared" si="0"/>
        <v>22773.300000000003</v>
      </c>
      <c r="I56" s="1" t="s">
        <v>71</v>
      </c>
    </row>
    <row r="57" spans="1:9" x14ac:dyDescent="0.2">
      <c r="A57" s="30"/>
      <c r="B57" s="38" t="s">
        <v>45</v>
      </c>
      <c r="C57" s="30" t="s">
        <v>42</v>
      </c>
      <c r="D57" s="36">
        <v>44665</v>
      </c>
      <c r="E57" s="33">
        <v>8985</v>
      </c>
      <c r="F57" s="37"/>
      <c r="G57" s="37"/>
      <c r="H57" s="33">
        <f t="shared" si="0"/>
        <v>8985</v>
      </c>
    </row>
    <row r="58" spans="1:9" x14ac:dyDescent="0.2">
      <c r="A58" s="12">
        <v>33</v>
      </c>
      <c r="B58" s="21" t="s">
        <v>82</v>
      </c>
      <c r="C58" s="23" t="s">
        <v>42</v>
      </c>
      <c r="D58" s="19">
        <v>44651</v>
      </c>
      <c r="E58" s="16">
        <v>1000</v>
      </c>
      <c r="F58" s="13">
        <v>1000</v>
      </c>
      <c r="G58" s="13"/>
      <c r="H58" s="16">
        <f t="shared" si="0"/>
        <v>0</v>
      </c>
    </row>
    <row r="59" spans="1:9" x14ac:dyDescent="0.2">
      <c r="A59" s="12">
        <v>29</v>
      </c>
      <c r="B59" s="21" t="s">
        <v>82</v>
      </c>
      <c r="C59" s="12" t="s">
        <v>12</v>
      </c>
      <c r="D59" s="19">
        <v>44658</v>
      </c>
      <c r="E59" s="16">
        <v>6922.7</v>
      </c>
      <c r="F59" s="13">
        <v>4000</v>
      </c>
      <c r="G59" s="13"/>
      <c r="H59" s="16">
        <f>E59-F59-G59</f>
        <v>2922.7</v>
      </c>
    </row>
    <row r="60" spans="1:9" x14ac:dyDescent="0.2">
      <c r="A60" s="30"/>
      <c r="B60" s="38" t="s">
        <v>82</v>
      </c>
      <c r="C60" s="30" t="s">
        <v>12</v>
      </c>
      <c r="D60" s="36">
        <v>44665</v>
      </c>
      <c r="E60" s="33">
        <v>1409</v>
      </c>
      <c r="F60" s="34"/>
      <c r="G60" s="34"/>
      <c r="H60" s="33">
        <f>E60-F60-G60</f>
        <v>1409</v>
      </c>
    </row>
    <row r="61" spans="1:9" x14ac:dyDescent="0.2">
      <c r="A61" s="12">
        <v>34</v>
      </c>
      <c r="B61" s="21" t="s">
        <v>44</v>
      </c>
      <c r="C61" s="23" t="s">
        <v>42</v>
      </c>
      <c r="D61" s="19">
        <v>44644</v>
      </c>
      <c r="E61" s="16">
        <v>400</v>
      </c>
      <c r="F61" s="13">
        <v>400</v>
      </c>
      <c r="G61" s="13"/>
      <c r="H61" s="16">
        <f t="shared" si="0"/>
        <v>0</v>
      </c>
    </row>
    <row r="62" spans="1:9" x14ac:dyDescent="0.2">
      <c r="A62" s="12">
        <v>35</v>
      </c>
      <c r="B62" s="21" t="s">
        <v>44</v>
      </c>
      <c r="C62" s="23" t="s">
        <v>42</v>
      </c>
      <c r="D62" s="19">
        <v>44651</v>
      </c>
      <c r="E62" s="16">
        <v>1097.2</v>
      </c>
      <c r="F62" s="13">
        <v>107.2</v>
      </c>
      <c r="G62" s="13"/>
      <c r="H62" s="16">
        <f t="shared" si="0"/>
        <v>990</v>
      </c>
    </row>
    <row r="63" spans="1:9" x14ac:dyDescent="0.2">
      <c r="A63" s="12">
        <v>36</v>
      </c>
      <c r="B63" s="21" t="s">
        <v>44</v>
      </c>
      <c r="C63" s="23" t="s">
        <v>42</v>
      </c>
      <c r="D63" s="19">
        <v>44658</v>
      </c>
      <c r="E63" s="16">
        <v>533.20000000000005</v>
      </c>
      <c r="F63" s="13"/>
      <c r="G63" s="13"/>
      <c r="H63" s="16">
        <f t="shared" si="0"/>
        <v>533.20000000000005</v>
      </c>
    </row>
    <row r="64" spans="1:9" x14ac:dyDescent="0.2">
      <c r="A64" s="30"/>
      <c r="B64" s="38" t="s">
        <v>44</v>
      </c>
      <c r="C64" s="40" t="s">
        <v>42</v>
      </c>
      <c r="D64" s="36">
        <v>44665</v>
      </c>
      <c r="E64" s="33">
        <v>762</v>
      </c>
      <c r="F64" s="34"/>
      <c r="G64" s="34"/>
      <c r="H64" s="33">
        <f t="shared" si="0"/>
        <v>762</v>
      </c>
    </row>
    <row r="65" spans="1:11" x14ac:dyDescent="0.2">
      <c r="A65" s="12">
        <v>37</v>
      </c>
      <c r="B65" s="21" t="s">
        <v>55</v>
      </c>
      <c r="C65" s="23" t="s">
        <v>42</v>
      </c>
      <c r="D65" s="19">
        <v>44658</v>
      </c>
      <c r="E65" s="16">
        <v>2986.6</v>
      </c>
      <c r="F65" s="13">
        <v>2986.6</v>
      </c>
      <c r="G65" s="13"/>
      <c r="H65" s="16">
        <f t="shared" si="0"/>
        <v>0</v>
      </c>
    </row>
    <row r="66" spans="1:11" x14ac:dyDescent="0.2">
      <c r="A66" s="12">
        <v>38</v>
      </c>
      <c r="B66" s="21" t="s">
        <v>48</v>
      </c>
      <c r="C66" s="23" t="s">
        <v>42</v>
      </c>
      <c r="D66" s="19">
        <v>44651</v>
      </c>
      <c r="E66" s="16">
        <v>5000</v>
      </c>
      <c r="F66" s="13">
        <v>5000</v>
      </c>
      <c r="G66" s="13"/>
      <c r="H66" s="16">
        <f t="shared" si="0"/>
        <v>0</v>
      </c>
    </row>
    <row r="67" spans="1:11" x14ac:dyDescent="0.2">
      <c r="A67" s="30"/>
      <c r="B67" s="38" t="s">
        <v>48</v>
      </c>
      <c r="C67" s="40" t="s">
        <v>42</v>
      </c>
      <c r="D67" s="36">
        <v>44665</v>
      </c>
      <c r="E67" s="33">
        <v>4572</v>
      </c>
      <c r="F67" s="34"/>
      <c r="G67" s="34"/>
      <c r="H67" s="33">
        <f t="shared" si="0"/>
        <v>4572</v>
      </c>
    </row>
    <row r="68" spans="1:11" x14ac:dyDescent="0.2">
      <c r="A68" s="12">
        <v>39</v>
      </c>
      <c r="B68" s="21" t="s">
        <v>76</v>
      </c>
      <c r="C68" s="23" t="s">
        <v>42</v>
      </c>
      <c r="D68" s="19">
        <v>44659</v>
      </c>
      <c r="E68" s="16">
        <v>480</v>
      </c>
      <c r="F68" s="13">
        <v>480</v>
      </c>
      <c r="G68" s="13"/>
      <c r="H68" s="16">
        <f t="shared" si="0"/>
        <v>0</v>
      </c>
    </row>
    <row r="69" spans="1:11" x14ac:dyDescent="0.2">
      <c r="A69" s="12">
        <v>40</v>
      </c>
      <c r="B69" s="21" t="s">
        <v>46</v>
      </c>
      <c r="C69" s="23" t="s">
        <v>42</v>
      </c>
      <c r="D69" s="19">
        <v>44658</v>
      </c>
      <c r="E69" s="16">
        <v>2696.8</v>
      </c>
      <c r="F69" s="13"/>
      <c r="G69" s="13"/>
      <c r="H69" s="16">
        <f t="shared" si="0"/>
        <v>2696.8</v>
      </c>
    </row>
    <row r="70" spans="1:11" x14ac:dyDescent="0.2">
      <c r="A70" s="12">
        <v>41</v>
      </c>
      <c r="B70" s="21" t="s">
        <v>102</v>
      </c>
      <c r="C70" s="23" t="s">
        <v>42</v>
      </c>
      <c r="D70" s="19">
        <v>44658</v>
      </c>
      <c r="E70" s="16">
        <v>645</v>
      </c>
      <c r="F70" s="13">
        <v>300</v>
      </c>
      <c r="G70" s="13"/>
      <c r="H70" s="16">
        <f t="shared" si="0"/>
        <v>345</v>
      </c>
    </row>
    <row r="71" spans="1:11" x14ac:dyDescent="0.2">
      <c r="A71" s="12">
        <v>42</v>
      </c>
      <c r="B71" s="21" t="s">
        <v>50</v>
      </c>
      <c r="C71" s="23" t="s">
        <v>42</v>
      </c>
      <c r="D71" s="19">
        <v>44658</v>
      </c>
      <c r="E71" s="16">
        <v>8341.7000000000007</v>
      </c>
      <c r="F71" s="13">
        <v>2541.6999999999998</v>
      </c>
      <c r="G71" s="13"/>
      <c r="H71" s="16">
        <f t="shared" si="0"/>
        <v>5800.0000000000009</v>
      </c>
    </row>
    <row r="72" spans="1:11" x14ac:dyDescent="0.2">
      <c r="A72" s="30"/>
      <c r="B72" s="38" t="s">
        <v>50</v>
      </c>
      <c r="C72" s="40" t="s">
        <v>42</v>
      </c>
      <c r="D72" s="36">
        <v>44665</v>
      </c>
      <c r="E72" s="33">
        <v>8570</v>
      </c>
      <c r="F72" s="34"/>
      <c r="G72" s="34"/>
      <c r="H72" s="33">
        <f t="shared" si="0"/>
        <v>8570</v>
      </c>
    </row>
    <row r="73" spans="1:11" x14ac:dyDescent="0.2">
      <c r="A73" s="12">
        <v>43</v>
      </c>
      <c r="B73" s="21" t="s">
        <v>77</v>
      </c>
      <c r="C73" s="23" t="s">
        <v>42</v>
      </c>
      <c r="D73" s="19">
        <v>44658</v>
      </c>
      <c r="E73" s="16">
        <v>7062</v>
      </c>
      <c r="F73" s="13">
        <v>3562</v>
      </c>
      <c r="G73" s="13"/>
      <c r="H73" s="16">
        <f t="shared" si="0"/>
        <v>3500</v>
      </c>
    </row>
    <row r="74" spans="1:11" x14ac:dyDescent="0.2">
      <c r="A74" s="30"/>
      <c r="B74" s="38" t="s">
        <v>77</v>
      </c>
      <c r="C74" s="40" t="s">
        <v>42</v>
      </c>
      <c r="D74" s="36">
        <v>44665</v>
      </c>
      <c r="E74" s="41">
        <v>4460.57</v>
      </c>
      <c r="F74" s="34"/>
      <c r="G74" s="34"/>
      <c r="H74" s="33">
        <f t="shared" si="0"/>
        <v>4460.57</v>
      </c>
    </row>
    <row r="75" spans="1:11" x14ac:dyDescent="0.2">
      <c r="A75" s="12">
        <v>44</v>
      </c>
      <c r="B75" s="21" t="s">
        <v>114</v>
      </c>
      <c r="C75" s="23" t="s">
        <v>42</v>
      </c>
      <c r="D75" s="19">
        <v>44687</v>
      </c>
      <c r="E75" s="50">
        <f>4288.8-399.52</f>
        <v>3889.28</v>
      </c>
      <c r="F75" s="13"/>
      <c r="G75" s="13">
        <v>3889.28</v>
      </c>
      <c r="H75" s="16">
        <f t="shared" si="0"/>
        <v>0</v>
      </c>
      <c r="I75" s="49">
        <f>4980.25-3889.28</f>
        <v>1090.9699999999998</v>
      </c>
      <c r="J75" s="1" t="s">
        <v>119</v>
      </c>
      <c r="K75" s="1" t="s">
        <v>121</v>
      </c>
    </row>
    <row r="76" spans="1:11" x14ac:dyDescent="0.2">
      <c r="A76" s="30"/>
      <c r="B76" s="38" t="s">
        <v>56</v>
      </c>
      <c r="C76" s="40" t="s">
        <v>42</v>
      </c>
      <c r="D76" s="36">
        <v>44665</v>
      </c>
      <c r="E76" s="41">
        <v>1851</v>
      </c>
      <c r="F76" s="34"/>
      <c r="G76" s="34"/>
      <c r="H76" s="33">
        <f t="shared" si="0"/>
        <v>1851</v>
      </c>
    </row>
    <row r="77" spans="1:11" x14ac:dyDescent="0.2">
      <c r="A77" s="30"/>
      <c r="B77" s="38" t="s">
        <v>116</v>
      </c>
      <c r="C77" s="40" t="s">
        <v>42</v>
      </c>
      <c r="D77" s="36">
        <v>44665</v>
      </c>
      <c r="E77" s="41">
        <v>761.6</v>
      </c>
      <c r="F77" s="34"/>
      <c r="G77" s="34"/>
      <c r="H77" s="33">
        <f t="shared" si="0"/>
        <v>761.6</v>
      </c>
    </row>
    <row r="78" spans="1:11" x14ac:dyDescent="0.2">
      <c r="A78" s="30"/>
      <c r="B78" s="38" t="s">
        <v>70</v>
      </c>
      <c r="C78" s="40" t="s">
        <v>42</v>
      </c>
      <c r="D78" s="36">
        <v>44666</v>
      </c>
      <c r="E78" s="41">
        <v>5560</v>
      </c>
      <c r="F78" s="34"/>
      <c r="G78" s="34"/>
      <c r="H78" s="33">
        <f t="shared" si="0"/>
        <v>5560</v>
      </c>
    </row>
    <row r="79" spans="1:11" x14ac:dyDescent="0.2">
      <c r="A79" s="12"/>
      <c r="B79" s="24"/>
      <c r="C79" s="24"/>
      <c r="D79" s="24" t="s">
        <v>57</v>
      </c>
      <c r="E79" s="25">
        <f>SUM(E4:E78)</f>
        <v>269945.60000000003</v>
      </c>
      <c r="F79" s="26">
        <f>SUM(F4:F78)</f>
        <v>60230.37999999999</v>
      </c>
      <c r="G79" s="26">
        <f>SUM(G4:G78)</f>
        <v>31855.079999999998</v>
      </c>
      <c r="H79" s="16">
        <f>SUM(H4:H75)</f>
        <v>169687.54000000004</v>
      </c>
    </row>
    <row r="80" spans="1:11" x14ac:dyDescent="0.2">
      <c r="A80" s="3"/>
      <c r="K80" s="28"/>
    </row>
    <row r="81" spans="2:7" x14ac:dyDescent="0.2">
      <c r="B81" s="3" t="s">
        <v>58</v>
      </c>
      <c r="C81" s="3"/>
      <c r="D81" s="3" t="s">
        <v>59</v>
      </c>
      <c r="E81" s="3"/>
      <c r="F81" s="29" t="s">
        <v>60</v>
      </c>
      <c r="G81" s="29"/>
    </row>
    <row r="82" spans="2:7" x14ac:dyDescent="0.2">
      <c r="B82" s="9" t="s">
        <v>61</v>
      </c>
      <c r="C82" s="3"/>
      <c r="D82" s="3" t="s">
        <v>62</v>
      </c>
      <c r="E82" s="3"/>
      <c r="F82" s="29" t="s">
        <v>63</v>
      </c>
      <c r="G82" s="29"/>
    </row>
  </sheetData>
  <autoFilter ref="A1:H79"/>
  <pageMargins left="0" right="0" top="0.74803149606299213" bottom="0" header="0.31496062992125984" footer="0.31496062992125984"/>
  <pageSetup paperSize="9" scale="6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"/>
  <sheetViews>
    <sheetView view="pageBreakPreview" topLeftCell="A37" zoomScale="60" zoomScaleNormal="100" workbookViewId="0">
      <selection activeCell="G10" sqref="G10"/>
    </sheetView>
  </sheetViews>
  <sheetFormatPr defaultColWidth="8.85546875" defaultRowHeight="14.25" x14ac:dyDescent="0.2"/>
  <cols>
    <col min="1" max="1" width="5.42578125" style="1" customWidth="1"/>
    <col min="2" max="2" width="24.5703125" style="1" customWidth="1"/>
    <col min="3" max="3" width="10.5703125" style="1" customWidth="1"/>
    <col min="4" max="4" width="13.85546875" style="1" customWidth="1"/>
    <col min="5" max="5" width="15.140625" style="1" bestFit="1" customWidth="1"/>
    <col min="6" max="6" width="13.5703125" style="27" customWidth="1"/>
    <col min="7" max="7" width="15.140625" style="27" bestFit="1" customWidth="1"/>
    <col min="8" max="8" width="14.140625" style="1" customWidth="1"/>
    <col min="9" max="9" width="13.4257812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9" x14ac:dyDescent="0.2">
      <c r="B1" s="2" t="s">
        <v>0</v>
      </c>
      <c r="C1" s="3" t="s">
        <v>1</v>
      </c>
      <c r="D1" s="3"/>
      <c r="E1" s="4"/>
      <c r="F1" s="5"/>
      <c r="G1" s="5"/>
      <c r="H1" s="6">
        <v>44660</v>
      </c>
    </row>
    <row r="2" spans="1:9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120</v>
      </c>
    </row>
    <row r="3" spans="1:9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9" x14ac:dyDescent="0.2">
      <c r="A4" s="12">
        <v>1</v>
      </c>
      <c r="B4" s="14" t="s">
        <v>11</v>
      </c>
      <c r="C4" s="12" t="s">
        <v>12</v>
      </c>
      <c r="D4" s="15">
        <v>44635</v>
      </c>
      <c r="E4" s="16">
        <v>331</v>
      </c>
      <c r="F4" s="13">
        <v>331</v>
      </c>
      <c r="G4" s="13"/>
      <c r="H4" s="16">
        <f>E4-F4-G4</f>
        <v>0</v>
      </c>
    </row>
    <row r="5" spans="1:9" x14ac:dyDescent="0.2">
      <c r="A5" s="12">
        <v>2</v>
      </c>
      <c r="B5" s="14" t="s">
        <v>11</v>
      </c>
      <c r="C5" s="12" t="s">
        <v>12</v>
      </c>
      <c r="D5" s="15">
        <v>44656</v>
      </c>
      <c r="E5" s="16">
        <v>554.9</v>
      </c>
      <c r="F5" s="13">
        <v>109</v>
      </c>
      <c r="G5" s="13"/>
      <c r="H5" s="16">
        <f t="shared" ref="H5:H78" si="0">E5-F5-G5</f>
        <v>445.9</v>
      </c>
    </row>
    <row r="6" spans="1:9" x14ac:dyDescent="0.2">
      <c r="A6" s="30"/>
      <c r="B6" s="42" t="s">
        <v>11</v>
      </c>
      <c r="C6" s="30" t="s">
        <v>12</v>
      </c>
      <c r="D6" s="32">
        <v>44670</v>
      </c>
      <c r="E6" s="33">
        <v>716.8</v>
      </c>
      <c r="F6" s="34"/>
      <c r="G6" s="34"/>
      <c r="H6" s="33">
        <f t="shared" si="0"/>
        <v>716.8</v>
      </c>
    </row>
    <row r="7" spans="1:9" x14ac:dyDescent="0.2">
      <c r="A7" s="12">
        <v>3</v>
      </c>
      <c r="B7" s="17" t="s">
        <v>13</v>
      </c>
      <c r="C7" s="12" t="s">
        <v>12</v>
      </c>
      <c r="D7" s="15">
        <v>44628</v>
      </c>
      <c r="E7" s="16">
        <v>1614.1999999999998</v>
      </c>
      <c r="F7" s="13">
        <v>1614.2</v>
      </c>
      <c r="G7" s="13"/>
      <c r="H7" s="16">
        <f t="shared" si="0"/>
        <v>-2.2737367544323206E-13</v>
      </c>
    </row>
    <row r="8" spans="1:9" x14ac:dyDescent="0.2">
      <c r="A8" s="12">
        <v>4</v>
      </c>
      <c r="B8" s="17" t="s">
        <v>13</v>
      </c>
      <c r="C8" s="12" t="s">
        <v>12</v>
      </c>
      <c r="D8" s="15">
        <v>44642</v>
      </c>
      <c r="E8" s="16">
        <v>8053</v>
      </c>
      <c r="F8" s="13">
        <v>900</v>
      </c>
      <c r="G8" s="13">
        <v>735</v>
      </c>
      <c r="H8" s="16">
        <f t="shared" si="0"/>
        <v>6418</v>
      </c>
      <c r="I8" s="1" t="s">
        <v>122</v>
      </c>
    </row>
    <row r="9" spans="1:9" x14ac:dyDescent="0.2">
      <c r="A9" s="12">
        <v>5</v>
      </c>
      <c r="B9" s="17" t="s">
        <v>13</v>
      </c>
      <c r="C9" s="12" t="s">
        <v>12</v>
      </c>
      <c r="D9" s="15">
        <v>44663</v>
      </c>
      <c r="E9" s="16">
        <v>5538</v>
      </c>
      <c r="F9" s="13"/>
      <c r="G9" s="13"/>
      <c r="H9" s="16">
        <f t="shared" si="0"/>
        <v>5538</v>
      </c>
    </row>
    <row r="10" spans="1:9" x14ac:dyDescent="0.2">
      <c r="A10" s="30"/>
      <c r="B10" s="31" t="s">
        <v>13</v>
      </c>
      <c r="C10" s="30" t="s">
        <v>12</v>
      </c>
      <c r="D10" s="32">
        <v>44670</v>
      </c>
      <c r="E10" s="33">
        <v>4202.3</v>
      </c>
      <c r="F10" s="34"/>
      <c r="G10" s="34"/>
      <c r="H10" s="33">
        <f t="shared" si="0"/>
        <v>4202.3</v>
      </c>
    </row>
    <row r="11" spans="1:9" x14ac:dyDescent="0.2">
      <c r="A11" s="12">
        <v>6</v>
      </c>
      <c r="B11" s="17" t="s">
        <v>75</v>
      </c>
      <c r="C11" s="12" t="s">
        <v>12</v>
      </c>
      <c r="D11" s="15">
        <v>44663</v>
      </c>
      <c r="E11" s="16">
        <v>3107.1</v>
      </c>
      <c r="F11" s="13">
        <v>1400</v>
      </c>
      <c r="G11" s="13">
        <v>441</v>
      </c>
      <c r="H11" s="16">
        <f t="shared" si="0"/>
        <v>1266.0999999999999</v>
      </c>
      <c r="I11" s="1" t="s">
        <v>123</v>
      </c>
    </row>
    <row r="12" spans="1:9" x14ac:dyDescent="0.2">
      <c r="A12" s="30"/>
      <c r="B12" s="31" t="s">
        <v>75</v>
      </c>
      <c r="C12" s="30" t="s">
        <v>12</v>
      </c>
      <c r="D12" s="32">
        <v>44670</v>
      </c>
      <c r="E12" s="33">
        <v>2191.4</v>
      </c>
      <c r="F12" s="34"/>
      <c r="G12" s="34"/>
      <c r="H12" s="33">
        <f t="shared" si="0"/>
        <v>2191.4</v>
      </c>
    </row>
    <row r="13" spans="1:9" x14ac:dyDescent="0.2">
      <c r="A13" s="12">
        <v>7</v>
      </c>
      <c r="B13" s="17" t="s">
        <v>16</v>
      </c>
      <c r="C13" s="12" t="s">
        <v>12</v>
      </c>
      <c r="D13" s="15">
        <v>44657</v>
      </c>
      <c r="E13" s="16">
        <v>939.9</v>
      </c>
      <c r="F13" s="13">
        <v>939.9</v>
      </c>
      <c r="G13" s="13"/>
      <c r="H13" s="16">
        <f t="shared" si="0"/>
        <v>0</v>
      </c>
    </row>
    <row r="14" spans="1:9" x14ac:dyDescent="0.2">
      <c r="A14" s="12">
        <v>8</v>
      </c>
      <c r="B14" s="17" t="s">
        <v>16</v>
      </c>
      <c r="C14" s="12" t="s">
        <v>12</v>
      </c>
      <c r="D14" s="15">
        <v>44664</v>
      </c>
      <c r="E14" s="16">
        <v>1497.3</v>
      </c>
      <c r="F14" s="13"/>
      <c r="G14" s="13"/>
      <c r="H14" s="16">
        <f t="shared" si="0"/>
        <v>1497.3</v>
      </c>
    </row>
    <row r="15" spans="1:9" x14ac:dyDescent="0.2">
      <c r="A15" s="12">
        <v>9</v>
      </c>
      <c r="B15" s="17" t="s">
        <v>16</v>
      </c>
      <c r="C15" s="12" t="s">
        <v>12</v>
      </c>
      <c r="D15" s="15">
        <v>44664</v>
      </c>
      <c r="E15" s="16">
        <v>1061.2</v>
      </c>
      <c r="F15" s="13"/>
      <c r="G15" s="13"/>
      <c r="H15" s="16">
        <f t="shared" si="0"/>
        <v>1061.2</v>
      </c>
    </row>
    <row r="16" spans="1:9" x14ac:dyDescent="0.2">
      <c r="A16" s="12">
        <v>10</v>
      </c>
      <c r="B16" s="17" t="s">
        <v>17</v>
      </c>
      <c r="C16" s="12" t="s">
        <v>12</v>
      </c>
      <c r="D16" s="15">
        <v>44655</v>
      </c>
      <c r="E16" s="16">
        <v>2995.4</v>
      </c>
      <c r="F16" s="13">
        <v>2995.4</v>
      </c>
      <c r="G16" s="13"/>
      <c r="H16" s="16">
        <f t="shared" si="0"/>
        <v>0</v>
      </c>
    </row>
    <row r="17" spans="1:9" x14ac:dyDescent="0.2">
      <c r="A17" s="12">
        <v>11</v>
      </c>
      <c r="B17" s="17" t="s">
        <v>17</v>
      </c>
      <c r="C17" s="12" t="s">
        <v>12</v>
      </c>
      <c r="D17" s="15">
        <v>44662</v>
      </c>
      <c r="E17" s="16">
        <v>3125</v>
      </c>
      <c r="F17" s="13"/>
      <c r="G17" s="13"/>
      <c r="H17" s="16">
        <f t="shared" si="0"/>
        <v>3125</v>
      </c>
    </row>
    <row r="18" spans="1:9" x14ac:dyDescent="0.2">
      <c r="A18" s="30"/>
      <c r="B18" s="31" t="s">
        <v>17</v>
      </c>
      <c r="C18" s="30" t="s">
        <v>12</v>
      </c>
      <c r="D18" s="32">
        <v>44669</v>
      </c>
      <c r="E18" s="33">
        <v>2857.2</v>
      </c>
      <c r="F18" s="34"/>
      <c r="G18" s="34"/>
      <c r="H18" s="33">
        <f t="shared" si="0"/>
        <v>2857.2</v>
      </c>
    </row>
    <row r="19" spans="1:9" x14ac:dyDescent="0.2">
      <c r="A19" s="12">
        <v>12</v>
      </c>
      <c r="B19" s="17" t="s">
        <v>20</v>
      </c>
      <c r="C19" s="12" t="s">
        <v>12</v>
      </c>
      <c r="D19" s="15">
        <v>44425</v>
      </c>
      <c r="E19" s="16">
        <v>4861.3599999999997</v>
      </c>
      <c r="F19" s="18"/>
      <c r="G19" s="18"/>
      <c r="H19" s="16">
        <f t="shared" si="0"/>
        <v>4861.3599999999997</v>
      </c>
    </row>
    <row r="20" spans="1:9" x14ac:dyDescent="0.2">
      <c r="A20" s="12">
        <v>13</v>
      </c>
      <c r="B20" s="17" t="s">
        <v>21</v>
      </c>
      <c r="C20" s="12" t="s">
        <v>12</v>
      </c>
      <c r="D20" s="19">
        <v>44664</v>
      </c>
      <c r="E20" s="16">
        <v>1780</v>
      </c>
      <c r="F20" s="20">
        <v>500</v>
      </c>
      <c r="G20" s="20"/>
      <c r="H20" s="16">
        <f t="shared" si="0"/>
        <v>1280</v>
      </c>
    </row>
    <row r="21" spans="1:9" x14ac:dyDescent="0.2">
      <c r="A21" s="12">
        <v>14</v>
      </c>
      <c r="B21" s="17" t="s">
        <v>24</v>
      </c>
      <c r="C21" s="12" t="s">
        <v>12</v>
      </c>
      <c r="D21" s="19">
        <v>44642</v>
      </c>
      <c r="E21" s="16">
        <v>3568.1</v>
      </c>
      <c r="F21" s="20">
        <v>3568.1</v>
      </c>
      <c r="G21" s="20"/>
      <c r="H21" s="16">
        <f t="shared" si="0"/>
        <v>0</v>
      </c>
    </row>
    <row r="22" spans="1:9" x14ac:dyDescent="0.2">
      <c r="A22" s="12">
        <v>15</v>
      </c>
      <c r="B22" s="17" t="s">
        <v>24</v>
      </c>
      <c r="C22" s="12" t="s">
        <v>12</v>
      </c>
      <c r="D22" s="19">
        <v>44663</v>
      </c>
      <c r="E22" s="16">
        <v>2766.4</v>
      </c>
      <c r="F22" s="20"/>
      <c r="G22" s="20"/>
      <c r="H22" s="16">
        <f t="shared" si="0"/>
        <v>2766.4</v>
      </c>
    </row>
    <row r="23" spans="1:9" x14ac:dyDescent="0.2">
      <c r="A23" s="12">
        <v>16</v>
      </c>
      <c r="B23" s="21" t="s">
        <v>26</v>
      </c>
      <c r="C23" s="12" t="s">
        <v>12</v>
      </c>
      <c r="D23" s="19">
        <v>44635</v>
      </c>
      <c r="E23" s="16">
        <v>1088</v>
      </c>
      <c r="F23" s="22">
        <v>1088</v>
      </c>
      <c r="G23" s="22"/>
      <c r="H23" s="16">
        <f t="shared" si="0"/>
        <v>0</v>
      </c>
    </row>
    <row r="24" spans="1:9" x14ac:dyDescent="0.2">
      <c r="A24" s="12">
        <v>17</v>
      </c>
      <c r="B24" s="21" t="s">
        <v>90</v>
      </c>
      <c r="C24" s="12" t="s">
        <v>12</v>
      </c>
      <c r="D24" s="19">
        <v>44649</v>
      </c>
      <c r="E24" s="16">
        <v>1723</v>
      </c>
      <c r="F24" s="22">
        <v>1723</v>
      </c>
      <c r="G24" s="22"/>
      <c r="H24" s="16">
        <f t="shared" si="0"/>
        <v>0</v>
      </c>
    </row>
    <row r="25" spans="1:9" x14ac:dyDescent="0.2">
      <c r="A25" s="12">
        <v>18</v>
      </c>
      <c r="B25" s="21" t="s">
        <v>35</v>
      </c>
      <c r="C25" s="12" t="s">
        <v>12</v>
      </c>
      <c r="D25" s="19">
        <v>44664</v>
      </c>
      <c r="E25" s="16">
        <v>2569.5</v>
      </c>
      <c r="F25" s="13">
        <v>2569.5</v>
      </c>
      <c r="G25" s="13"/>
      <c r="H25" s="16">
        <f t="shared" si="0"/>
        <v>0</v>
      </c>
    </row>
    <row r="26" spans="1:9" x14ac:dyDescent="0.2">
      <c r="A26" s="30"/>
      <c r="B26" s="38" t="s">
        <v>35</v>
      </c>
      <c r="C26" s="30" t="s">
        <v>12</v>
      </c>
      <c r="D26" s="36">
        <v>44670</v>
      </c>
      <c r="E26" s="33">
        <v>2224.1999999999998</v>
      </c>
      <c r="F26" s="34"/>
      <c r="G26" s="34"/>
      <c r="H26" s="33">
        <f t="shared" si="0"/>
        <v>2224.1999999999998</v>
      </c>
    </row>
    <row r="27" spans="1:9" x14ac:dyDescent="0.2">
      <c r="A27" s="12">
        <v>19</v>
      </c>
      <c r="B27" s="21" t="s">
        <v>23</v>
      </c>
      <c r="C27" s="12" t="s">
        <v>12</v>
      </c>
      <c r="D27" s="19">
        <v>44662</v>
      </c>
      <c r="E27" s="16">
        <v>2525</v>
      </c>
      <c r="F27" s="13"/>
      <c r="G27" s="13">
        <v>2525</v>
      </c>
      <c r="H27" s="16">
        <f t="shared" si="0"/>
        <v>0</v>
      </c>
      <c r="I27" s="1" t="s">
        <v>71</v>
      </c>
    </row>
    <row r="28" spans="1:9" x14ac:dyDescent="0.2">
      <c r="A28" s="30"/>
      <c r="B28" s="38" t="s">
        <v>23</v>
      </c>
      <c r="C28" s="30" t="s">
        <v>12</v>
      </c>
      <c r="D28" s="36">
        <v>44669</v>
      </c>
      <c r="E28" s="33">
        <v>2460</v>
      </c>
      <c r="F28" s="34"/>
      <c r="G28" s="34"/>
      <c r="H28" s="33">
        <f t="shared" si="0"/>
        <v>2460</v>
      </c>
    </row>
    <row r="29" spans="1:9" x14ac:dyDescent="0.2">
      <c r="A29" s="12">
        <v>20</v>
      </c>
      <c r="B29" s="21" t="s">
        <v>107</v>
      </c>
      <c r="C29" s="12" t="s">
        <v>12</v>
      </c>
      <c r="D29" s="19">
        <v>44663</v>
      </c>
      <c r="E29" s="16">
        <v>754.6</v>
      </c>
      <c r="F29" s="13">
        <v>754.6</v>
      </c>
      <c r="G29" s="13"/>
      <c r="H29" s="16">
        <f t="shared" si="0"/>
        <v>0</v>
      </c>
    </row>
    <row r="30" spans="1:9" x14ac:dyDescent="0.2">
      <c r="A30" s="12">
        <v>21</v>
      </c>
      <c r="B30" s="21" t="s">
        <v>68</v>
      </c>
      <c r="C30" s="12" t="s">
        <v>12</v>
      </c>
      <c r="D30" s="19">
        <v>44663</v>
      </c>
      <c r="E30" s="16">
        <v>1629.2</v>
      </c>
      <c r="F30" s="13">
        <v>1629.2</v>
      </c>
      <c r="G30" s="13"/>
      <c r="H30" s="16">
        <f t="shared" si="0"/>
        <v>0</v>
      </c>
    </row>
    <row r="31" spans="1:9" x14ac:dyDescent="0.2">
      <c r="A31" s="12">
        <v>22</v>
      </c>
      <c r="B31" s="21" t="s">
        <v>22</v>
      </c>
      <c r="C31" s="12" t="s">
        <v>12</v>
      </c>
      <c r="D31" s="19">
        <v>44657</v>
      </c>
      <c r="E31" s="16">
        <v>4320</v>
      </c>
      <c r="F31" s="13">
        <v>4320</v>
      </c>
      <c r="G31" s="13"/>
      <c r="H31" s="16">
        <f t="shared" si="0"/>
        <v>0</v>
      </c>
    </row>
    <row r="32" spans="1:9" x14ac:dyDescent="0.2">
      <c r="A32" s="12">
        <v>23</v>
      </c>
      <c r="B32" s="21" t="s">
        <v>22</v>
      </c>
      <c r="C32" s="12" t="s">
        <v>12</v>
      </c>
      <c r="D32" s="19">
        <v>44662</v>
      </c>
      <c r="E32" s="16">
        <v>3527.81</v>
      </c>
      <c r="F32" s="13">
        <v>1000</v>
      </c>
      <c r="G32" s="13"/>
      <c r="H32" s="16">
        <f t="shared" si="0"/>
        <v>2527.81</v>
      </c>
    </row>
    <row r="33" spans="1:9" x14ac:dyDescent="0.2">
      <c r="A33" s="12">
        <v>24</v>
      </c>
      <c r="B33" s="21" t="s">
        <v>22</v>
      </c>
      <c r="C33" s="12" t="s">
        <v>12</v>
      </c>
      <c r="D33" s="19">
        <v>44664</v>
      </c>
      <c r="E33" s="16">
        <v>5130</v>
      </c>
      <c r="F33" s="13"/>
      <c r="G33" s="13"/>
      <c r="H33" s="16">
        <f t="shared" si="0"/>
        <v>5130</v>
      </c>
    </row>
    <row r="34" spans="1:9" x14ac:dyDescent="0.2">
      <c r="A34" s="30"/>
      <c r="B34" s="38" t="s">
        <v>22</v>
      </c>
      <c r="C34" s="30" t="s">
        <v>12</v>
      </c>
      <c r="D34" s="36">
        <v>44669</v>
      </c>
      <c r="E34" s="33">
        <v>547</v>
      </c>
      <c r="F34" s="34"/>
      <c r="G34" s="34"/>
      <c r="H34" s="33">
        <f t="shared" si="0"/>
        <v>547</v>
      </c>
    </row>
    <row r="35" spans="1:9" x14ac:dyDescent="0.2">
      <c r="A35" s="12">
        <v>25</v>
      </c>
      <c r="B35" s="21" t="s">
        <v>27</v>
      </c>
      <c r="C35" s="12" t="s">
        <v>12</v>
      </c>
      <c r="D35" s="19">
        <v>44663</v>
      </c>
      <c r="E35" s="16">
        <v>3730</v>
      </c>
      <c r="F35" s="13">
        <v>3730</v>
      </c>
      <c r="G35" s="13"/>
      <c r="H35" s="16">
        <f t="shared" si="0"/>
        <v>0</v>
      </c>
    </row>
    <row r="36" spans="1:9" x14ac:dyDescent="0.2">
      <c r="A36" s="30"/>
      <c r="B36" s="38" t="s">
        <v>27</v>
      </c>
      <c r="C36" s="30" t="s">
        <v>12</v>
      </c>
      <c r="D36" s="36">
        <v>44670</v>
      </c>
      <c r="E36" s="33">
        <v>2645.1</v>
      </c>
      <c r="F36" s="34"/>
      <c r="G36" s="34"/>
      <c r="H36" s="33">
        <f t="shared" si="0"/>
        <v>2645.1</v>
      </c>
    </row>
    <row r="37" spans="1:9" x14ac:dyDescent="0.2">
      <c r="A37" s="12">
        <v>26</v>
      </c>
      <c r="B37" s="21" t="s">
        <v>87</v>
      </c>
      <c r="C37" s="12" t="s">
        <v>12</v>
      </c>
      <c r="D37" s="19">
        <v>44656</v>
      </c>
      <c r="E37" s="16">
        <v>466</v>
      </c>
      <c r="F37" s="13"/>
      <c r="G37" s="13"/>
      <c r="H37" s="16">
        <f t="shared" si="0"/>
        <v>466</v>
      </c>
    </row>
    <row r="38" spans="1:9" x14ac:dyDescent="0.2">
      <c r="A38" s="30"/>
      <c r="B38" s="38" t="s">
        <v>87</v>
      </c>
      <c r="C38" s="30" t="s">
        <v>12</v>
      </c>
      <c r="D38" s="36">
        <v>44671</v>
      </c>
      <c r="E38" s="33">
        <v>686.8</v>
      </c>
      <c r="F38" s="34"/>
      <c r="G38" s="34"/>
      <c r="H38" s="33">
        <f t="shared" si="0"/>
        <v>686.8</v>
      </c>
    </row>
    <row r="39" spans="1:9" x14ac:dyDescent="0.2">
      <c r="A39" s="30"/>
      <c r="B39" s="38" t="s">
        <v>87</v>
      </c>
      <c r="C39" s="30" t="s">
        <v>12</v>
      </c>
      <c r="D39" s="36">
        <v>44671</v>
      </c>
      <c r="E39" s="33">
        <v>1189.2</v>
      </c>
      <c r="F39" s="34"/>
      <c r="G39" s="34"/>
      <c r="H39" s="33">
        <f t="shared" si="0"/>
        <v>1189.2</v>
      </c>
    </row>
    <row r="40" spans="1:9" x14ac:dyDescent="0.2">
      <c r="A40" s="12">
        <v>27</v>
      </c>
      <c r="B40" s="21" t="s">
        <v>111</v>
      </c>
      <c r="C40" s="12" t="s">
        <v>12</v>
      </c>
      <c r="D40" s="19">
        <v>44655</v>
      </c>
      <c r="E40" s="16">
        <v>2400</v>
      </c>
      <c r="F40" s="13">
        <v>1000</v>
      </c>
      <c r="G40" s="13"/>
      <c r="H40" s="16">
        <f t="shared" si="0"/>
        <v>1400</v>
      </c>
    </row>
    <row r="41" spans="1:9" x14ac:dyDescent="0.2">
      <c r="A41" s="12">
        <v>28</v>
      </c>
      <c r="B41" s="21" t="s">
        <v>66</v>
      </c>
      <c r="C41" s="12" t="s">
        <v>12</v>
      </c>
      <c r="D41" s="19">
        <v>44662</v>
      </c>
      <c r="E41" s="16">
        <v>681</v>
      </c>
      <c r="F41" s="13">
        <v>681</v>
      </c>
      <c r="G41" s="13"/>
      <c r="H41" s="16">
        <f t="shared" si="0"/>
        <v>0</v>
      </c>
    </row>
    <row r="42" spans="1:9" x14ac:dyDescent="0.2">
      <c r="A42" s="30"/>
      <c r="B42" s="38" t="s">
        <v>66</v>
      </c>
      <c r="C42" s="30" t="s">
        <v>12</v>
      </c>
      <c r="D42" s="36">
        <v>44669</v>
      </c>
      <c r="E42" s="33">
        <v>555</v>
      </c>
      <c r="F42" s="34"/>
      <c r="G42" s="34"/>
      <c r="H42" s="33">
        <f t="shared" si="0"/>
        <v>555</v>
      </c>
    </row>
    <row r="43" spans="1:9" x14ac:dyDescent="0.2">
      <c r="A43" s="12">
        <v>29</v>
      </c>
      <c r="B43" s="21" t="s">
        <v>25</v>
      </c>
      <c r="C43" s="12" t="s">
        <v>12</v>
      </c>
      <c r="D43" s="19">
        <v>44655</v>
      </c>
      <c r="E43" s="16">
        <v>6830.6</v>
      </c>
      <c r="F43" s="13"/>
      <c r="G43" s="13">
        <v>2000</v>
      </c>
      <c r="H43" s="16">
        <f t="shared" si="0"/>
        <v>4830.6000000000004</v>
      </c>
      <c r="I43" s="1" t="s">
        <v>71</v>
      </c>
    </row>
    <row r="44" spans="1:9" x14ac:dyDescent="0.2">
      <c r="A44" s="12">
        <v>30</v>
      </c>
      <c r="B44" s="21" t="s">
        <v>31</v>
      </c>
      <c r="C44" s="12" t="s">
        <v>12</v>
      </c>
      <c r="D44" s="19">
        <v>44662</v>
      </c>
      <c r="E44" s="16">
        <v>2440</v>
      </c>
      <c r="F44" s="13">
        <v>2440</v>
      </c>
      <c r="G44" s="13"/>
      <c r="H44" s="16">
        <f t="shared" si="0"/>
        <v>0</v>
      </c>
    </row>
    <row r="45" spans="1:9" x14ac:dyDescent="0.2">
      <c r="A45" s="30"/>
      <c r="B45" s="38" t="s">
        <v>31</v>
      </c>
      <c r="C45" s="30" t="s">
        <v>12</v>
      </c>
      <c r="D45" s="36">
        <v>44669</v>
      </c>
      <c r="E45" s="33">
        <v>1644</v>
      </c>
      <c r="F45" s="34"/>
      <c r="G45" s="34"/>
      <c r="H45" s="33">
        <f t="shared" si="0"/>
        <v>1644</v>
      </c>
    </row>
    <row r="46" spans="1:9" x14ac:dyDescent="0.2">
      <c r="A46" s="12">
        <v>31</v>
      </c>
      <c r="B46" s="21" t="s">
        <v>29</v>
      </c>
      <c r="C46" s="12" t="s">
        <v>12</v>
      </c>
      <c r="D46" s="19">
        <v>44662</v>
      </c>
      <c r="E46" s="16">
        <v>6412.8</v>
      </c>
      <c r="F46" s="13">
        <v>2500</v>
      </c>
      <c r="G46" s="13"/>
      <c r="H46" s="16">
        <f t="shared" si="0"/>
        <v>3912.8</v>
      </c>
    </row>
    <row r="47" spans="1:9" x14ac:dyDescent="0.2">
      <c r="A47" s="12">
        <v>32</v>
      </c>
      <c r="B47" s="21" t="s">
        <v>115</v>
      </c>
      <c r="C47" s="12" t="s">
        <v>12</v>
      </c>
      <c r="D47" s="19">
        <v>44664</v>
      </c>
      <c r="E47" s="16">
        <v>3024</v>
      </c>
      <c r="F47" s="13">
        <v>2024</v>
      </c>
      <c r="G47" s="13"/>
      <c r="H47" s="16">
        <f t="shared" si="0"/>
        <v>1000</v>
      </c>
    </row>
    <row r="48" spans="1:9" x14ac:dyDescent="0.2">
      <c r="A48" s="12">
        <v>33</v>
      </c>
      <c r="B48" s="21" t="s">
        <v>40</v>
      </c>
      <c r="C48" s="12" t="s">
        <v>12</v>
      </c>
      <c r="D48" s="19">
        <v>44664</v>
      </c>
      <c r="E48" s="16">
        <v>962</v>
      </c>
      <c r="F48" s="13">
        <v>962</v>
      </c>
      <c r="G48" s="13"/>
      <c r="H48" s="16">
        <f t="shared" si="0"/>
        <v>0</v>
      </c>
    </row>
    <row r="49" spans="1:9" x14ac:dyDescent="0.2">
      <c r="A49" s="12">
        <v>34</v>
      </c>
      <c r="B49" s="21" t="s">
        <v>91</v>
      </c>
      <c r="C49" s="12" t="s">
        <v>12</v>
      </c>
      <c r="D49" s="19">
        <v>44663</v>
      </c>
      <c r="E49" s="16">
        <v>1720</v>
      </c>
      <c r="F49" s="13"/>
      <c r="G49" s="13"/>
      <c r="H49" s="16">
        <f t="shared" si="0"/>
        <v>1720</v>
      </c>
    </row>
    <row r="50" spans="1:9" x14ac:dyDescent="0.2">
      <c r="A50" s="12">
        <v>35</v>
      </c>
      <c r="B50" s="21" t="s">
        <v>67</v>
      </c>
      <c r="C50" s="12" t="s">
        <v>12</v>
      </c>
      <c r="D50" s="19">
        <v>44664</v>
      </c>
      <c r="E50" s="16">
        <v>956</v>
      </c>
      <c r="F50" s="13">
        <v>956</v>
      </c>
      <c r="G50" s="13"/>
      <c r="H50" s="16">
        <f t="shared" si="0"/>
        <v>0</v>
      </c>
    </row>
    <row r="51" spans="1:9" x14ac:dyDescent="0.2">
      <c r="A51" s="30"/>
      <c r="B51" s="38" t="s">
        <v>67</v>
      </c>
      <c r="C51" s="30" t="s">
        <v>12</v>
      </c>
      <c r="D51" s="36">
        <v>44671</v>
      </c>
      <c r="E51" s="33">
        <v>1788</v>
      </c>
      <c r="F51" s="34"/>
      <c r="G51" s="34"/>
      <c r="H51" s="33">
        <f t="shared" si="0"/>
        <v>1788</v>
      </c>
    </row>
    <row r="52" spans="1:9" x14ac:dyDescent="0.2">
      <c r="A52" s="12">
        <v>36</v>
      </c>
      <c r="B52" s="21" t="s">
        <v>30</v>
      </c>
      <c r="C52" s="12" t="s">
        <v>12</v>
      </c>
      <c r="D52" s="19">
        <v>44664</v>
      </c>
      <c r="E52" s="16">
        <v>4135.6000000000004</v>
      </c>
      <c r="F52" s="13">
        <v>4135.6000000000004</v>
      </c>
      <c r="G52" s="13"/>
      <c r="H52" s="16">
        <f t="shared" si="0"/>
        <v>0</v>
      </c>
    </row>
    <row r="53" spans="1:9" x14ac:dyDescent="0.2">
      <c r="A53" s="30"/>
      <c r="B53" s="38" t="s">
        <v>28</v>
      </c>
      <c r="C53" s="30" t="s">
        <v>12</v>
      </c>
      <c r="D53" s="36">
        <v>44669</v>
      </c>
      <c r="E53" s="33">
        <v>451.4</v>
      </c>
      <c r="F53" s="34"/>
      <c r="G53" s="34"/>
      <c r="H53" s="33">
        <f t="shared" si="0"/>
        <v>451.4</v>
      </c>
    </row>
    <row r="54" spans="1:9" x14ac:dyDescent="0.2">
      <c r="A54" s="12">
        <v>37</v>
      </c>
      <c r="B54" s="17" t="s">
        <v>41</v>
      </c>
      <c r="C54" s="12" t="s">
        <v>42</v>
      </c>
      <c r="D54" s="15"/>
      <c r="E54" s="16">
        <v>2550</v>
      </c>
      <c r="F54" s="13"/>
      <c r="G54" s="13"/>
      <c r="H54" s="16">
        <f t="shared" si="0"/>
        <v>2550</v>
      </c>
    </row>
    <row r="55" spans="1:9" x14ac:dyDescent="0.2">
      <c r="A55" s="12">
        <v>38</v>
      </c>
      <c r="B55" s="21" t="s">
        <v>45</v>
      </c>
      <c r="C55" s="12" t="s">
        <v>42</v>
      </c>
      <c r="D55" s="19">
        <v>44630</v>
      </c>
      <c r="E55" s="16">
        <v>22773.300000000003</v>
      </c>
      <c r="F55" s="20"/>
      <c r="G55" s="20">
        <f>5000+5000+5000+5000+2773.3</f>
        <v>22773.3</v>
      </c>
      <c r="H55" s="16">
        <f t="shared" si="0"/>
        <v>0</v>
      </c>
      <c r="I55" s="1" t="s">
        <v>71</v>
      </c>
    </row>
    <row r="56" spans="1:9" x14ac:dyDescent="0.2">
      <c r="A56" s="12">
        <v>39</v>
      </c>
      <c r="B56" s="21" t="s">
        <v>45</v>
      </c>
      <c r="C56" s="12" t="s">
        <v>42</v>
      </c>
      <c r="D56" s="19">
        <v>44665</v>
      </c>
      <c r="E56" s="16">
        <v>8985</v>
      </c>
      <c r="F56" s="20"/>
      <c r="G56" s="20">
        <v>26.7</v>
      </c>
      <c r="H56" s="16">
        <f t="shared" si="0"/>
        <v>8958.2999999999993</v>
      </c>
    </row>
    <row r="57" spans="1:9" x14ac:dyDescent="0.2">
      <c r="A57" s="30"/>
      <c r="B57" s="38" t="s">
        <v>45</v>
      </c>
      <c r="C57" s="30" t="s">
        <v>42</v>
      </c>
      <c r="D57" s="36">
        <v>44672</v>
      </c>
      <c r="E57" s="33">
        <v>30594.2</v>
      </c>
      <c r="F57" s="37"/>
      <c r="G57" s="37"/>
      <c r="H57" s="33">
        <f t="shared" si="0"/>
        <v>30594.2</v>
      </c>
    </row>
    <row r="58" spans="1:9" x14ac:dyDescent="0.2">
      <c r="A58" s="12">
        <v>40</v>
      </c>
      <c r="B58" s="21" t="s">
        <v>82</v>
      </c>
      <c r="C58" s="12" t="s">
        <v>12</v>
      </c>
      <c r="D58" s="19">
        <v>44658</v>
      </c>
      <c r="E58" s="16">
        <v>2922.7</v>
      </c>
      <c r="F58" s="13">
        <v>2922.7</v>
      </c>
      <c r="G58" s="13"/>
      <c r="H58" s="16">
        <f t="shared" si="0"/>
        <v>0</v>
      </c>
    </row>
    <row r="59" spans="1:9" x14ac:dyDescent="0.2">
      <c r="A59" s="12">
        <v>41</v>
      </c>
      <c r="B59" s="21" t="s">
        <v>82</v>
      </c>
      <c r="C59" s="12" t="s">
        <v>12</v>
      </c>
      <c r="D59" s="19">
        <v>44665</v>
      </c>
      <c r="E59" s="16">
        <v>1409</v>
      </c>
      <c r="F59" s="13">
        <v>1409</v>
      </c>
      <c r="G59" s="13"/>
      <c r="H59" s="16">
        <f t="shared" si="0"/>
        <v>0</v>
      </c>
    </row>
    <row r="60" spans="1:9" x14ac:dyDescent="0.2">
      <c r="A60" s="12">
        <v>42</v>
      </c>
      <c r="B60" s="21" t="s">
        <v>44</v>
      </c>
      <c r="C60" s="23" t="s">
        <v>42</v>
      </c>
      <c r="D60" s="19">
        <v>44651</v>
      </c>
      <c r="E60" s="16">
        <v>990</v>
      </c>
      <c r="F60" s="13"/>
      <c r="G60" s="13"/>
      <c r="H60" s="16">
        <f t="shared" si="0"/>
        <v>990</v>
      </c>
    </row>
    <row r="61" spans="1:9" x14ac:dyDescent="0.2">
      <c r="A61" s="12">
        <v>43</v>
      </c>
      <c r="B61" s="21" t="s">
        <v>44</v>
      </c>
      <c r="C61" s="23" t="s">
        <v>42</v>
      </c>
      <c r="D61" s="19">
        <v>44658</v>
      </c>
      <c r="E61" s="16">
        <v>533.20000000000005</v>
      </c>
      <c r="F61" s="13">
        <v>433.2</v>
      </c>
      <c r="G61" s="13">
        <v>100</v>
      </c>
      <c r="H61" s="16">
        <f t="shared" si="0"/>
        <v>0</v>
      </c>
      <c r="I61" s="1" t="s">
        <v>71</v>
      </c>
    </row>
    <row r="62" spans="1:9" x14ac:dyDescent="0.2">
      <c r="A62" s="12">
        <v>44</v>
      </c>
      <c r="B62" s="21" t="s">
        <v>44</v>
      </c>
      <c r="C62" s="23" t="s">
        <v>42</v>
      </c>
      <c r="D62" s="19">
        <v>44665</v>
      </c>
      <c r="E62" s="16">
        <v>762</v>
      </c>
      <c r="F62" s="13"/>
      <c r="G62" s="13"/>
      <c r="H62" s="16">
        <f t="shared" si="0"/>
        <v>762</v>
      </c>
    </row>
    <row r="63" spans="1:9" x14ac:dyDescent="0.2">
      <c r="A63" s="30"/>
      <c r="B63" s="38" t="s">
        <v>44</v>
      </c>
      <c r="C63" s="40" t="s">
        <v>42</v>
      </c>
      <c r="D63" s="36">
        <v>44672</v>
      </c>
      <c r="E63" s="33">
        <v>186.75</v>
      </c>
      <c r="F63" s="34"/>
      <c r="G63" s="34"/>
      <c r="H63" s="33">
        <f t="shared" si="0"/>
        <v>186.75</v>
      </c>
    </row>
    <row r="64" spans="1:9" x14ac:dyDescent="0.2">
      <c r="A64" s="12">
        <v>45</v>
      </c>
      <c r="B64" s="21" t="s">
        <v>48</v>
      </c>
      <c r="C64" s="23" t="s">
        <v>42</v>
      </c>
      <c r="D64" s="19">
        <v>44665</v>
      </c>
      <c r="E64" s="16">
        <v>4572</v>
      </c>
      <c r="F64" s="13">
        <v>4572</v>
      </c>
      <c r="G64" s="13"/>
      <c r="H64" s="16">
        <f t="shared" si="0"/>
        <v>0</v>
      </c>
    </row>
    <row r="65" spans="1:11" x14ac:dyDescent="0.2">
      <c r="A65" s="12">
        <v>46</v>
      </c>
      <c r="B65" s="21" t="s">
        <v>46</v>
      </c>
      <c r="C65" s="23" t="s">
        <v>42</v>
      </c>
      <c r="D65" s="19">
        <v>44658</v>
      </c>
      <c r="E65" s="16">
        <v>2696.8</v>
      </c>
      <c r="F65" s="13">
        <v>1907</v>
      </c>
      <c r="G65" s="13"/>
      <c r="H65" s="16">
        <f t="shared" si="0"/>
        <v>789.80000000000018</v>
      </c>
    </row>
    <row r="66" spans="1:11" x14ac:dyDescent="0.2">
      <c r="A66" s="30"/>
      <c r="B66" s="38" t="s">
        <v>46</v>
      </c>
      <c r="C66" s="40" t="s">
        <v>42</v>
      </c>
      <c r="D66" s="36">
        <v>44672</v>
      </c>
      <c r="E66" s="33">
        <v>3638.5</v>
      </c>
      <c r="F66" s="34"/>
      <c r="G66" s="34"/>
      <c r="H66" s="33">
        <f t="shared" si="0"/>
        <v>3638.5</v>
      </c>
    </row>
    <row r="67" spans="1:11" x14ac:dyDescent="0.2">
      <c r="A67" s="12">
        <v>47</v>
      </c>
      <c r="B67" s="21" t="s">
        <v>102</v>
      </c>
      <c r="C67" s="23" t="s">
        <v>42</v>
      </c>
      <c r="D67" s="19">
        <v>44658</v>
      </c>
      <c r="E67" s="16">
        <v>345</v>
      </c>
      <c r="F67" s="13">
        <v>345</v>
      </c>
      <c r="G67" s="13"/>
      <c r="H67" s="16">
        <f t="shared" si="0"/>
        <v>0</v>
      </c>
    </row>
    <row r="68" spans="1:11" x14ac:dyDescent="0.2">
      <c r="A68" s="12">
        <v>48</v>
      </c>
      <c r="B68" s="21" t="s">
        <v>50</v>
      </c>
      <c r="C68" s="23" t="s">
        <v>42</v>
      </c>
      <c r="D68" s="19">
        <v>44658</v>
      </c>
      <c r="E68" s="16">
        <v>5800.0000000000009</v>
      </c>
      <c r="F68" s="13"/>
      <c r="G68" s="13">
        <f>5000+800</f>
        <v>5800</v>
      </c>
      <c r="H68" s="16">
        <f t="shared" si="0"/>
        <v>0</v>
      </c>
      <c r="I68" s="1" t="s">
        <v>71</v>
      </c>
    </row>
    <row r="69" spans="1:11" x14ac:dyDescent="0.2">
      <c r="A69" s="12">
        <v>49</v>
      </c>
      <c r="B69" s="21" t="s">
        <v>50</v>
      </c>
      <c r="C69" s="23" t="s">
        <v>42</v>
      </c>
      <c r="D69" s="19">
        <v>44665</v>
      </c>
      <c r="E69" s="16">
        <v>8570</v>
      </c>
      <c r="F69" s="13">
        <v>2870</v>
      </c>
      <c r="G69" s="13">
        <v>5235</v>
      </c>
      <c r="H69" s="16">
        <f t="shared" si="0"/>
        <v>465</v>
      </c>
    </row>
    <row r="70" spans="1:11" x14ac:dyDescent="0.2">
      <c r="A70" s="30"/>
      <c r="B70" s="38" t="s">
        <v>50</v>
      </c>
      <c r="C70" s="40" t="s">
        <v>42</v>
      </c>
      <c r="D70" s="36">
        <v>44672</v>
      </c>
      <c r="E70" s="33">
        <v>2889.4</v>
      </c>
      <c r="F70" s="34"/>
      <c r="G70" s="34"/>
      <c r="H70" s="33">
        <f t="shared" si="0"/>
        <v>2889.4</v>
      </c>
    </row>
    <row r="71" spans="1:11" x14ac:dyDescent="0.2">
      <c r="A71" s="12">
        <v>50</v>
      </c>
      <c r="B71" s="21" t="s">
        <v>77</v>
      </c>
      <c r="C71" s="23" t="s">
        <v>42</v>
      </c>
      <c r="D71" s="19">
        <v>44658</v>
      </c>
      <c r="E71" s="16">
        <v>3500</v>
      </c>
      <c r="F71" s="13">
        <v>3500</v>
      </c>
      <c r="G71" s="13"/>
      <c r="H71" s="16">
        <f t="shared" si="0"/>
        <v>0</v>
      </c>
    </row>
    <row r="72" spans="1:11" x14ac:dyDescent="0.2">
      <c r="A72" s="12">
        <v>51</v>
      </c>
      <c r="B72" s="21" t="s">
        <v>77</v>
      </c>
      <c r="C72" s="23" t="s">
        <v>42</v>
      </c>
      <c r="D72" s="19">
        <v>44665</v>
      </c>
      <c r="E72" s="16">
        <v>4460.57</v>
      </c>
      <c r="F72" s="13"/>
      <c r="G72" s="13"/>
      <c r="H72" s="16">
        <f t="shared" si="0"/>
        <v>4460.57</v>
      </c>
    </row>
    <row r="73" spans="1:11" x14ac:dyDescent="0.2">
      <c r="A73" s="12">
        <v>52</v>
      </c>
      <c r="B73" s="21" t="s">
        <v>56</v>
      </c>
      <c r="C73" s="23" t="s">
        <v>42</v>
      </c>
      <c r="D73" s="19">
        <v>44665</v>
      </c>
      <c r="E73" s="16">
        <v>1851</v>
      </c>
      <c r="F73" s="13">
        <v>1851</v>
      </c>
      <c r="G73" s="13"/>
      <c r="H73" s="16">
        <f t="shared" si="0"/>
        <v>0</v>
      </c>
    </row>
    <row r="74" spans="1:11" x14ac:dyDescent="0.2">
      <c r="A74" s="12">
        <v>53</v>
      </c>
      <c r="B74" s="21" t="s">
        <v>116</v>
      </c>
      <c r="C74" s="23" t="s">
        <v>42</v>
      </c>
      <c r="D74" s="19">
        <v>44665</v>
      </c>
      <c r="E74" s="16">
        <v>761.6</v>
      </c>
      <c r="F74" s="13">
        <v>761.6</v>
      </c>
      <c r="G74" s="13"/>
      <c r="H74" s="16">
        <f t="shared" si="0"/>
        <v>0</v>
      </c>
    </row>
    <row r="75" spans="1:11" x14ac:dyDescent="0.2">
      <c r="A75" s="30"/>
      <c r="B75" s="38" t="s">
        <v>116</v>
      </c>
      <c r="C75" s="40" t="s">
        <v>42</v>
      </c>
      <c r="D75" s="36">
        <v>44672</v>
      </c>
      <c r="E75" s="33">
        <v>1109.5</v>
      </c>
      <c r="F75" s="34"/>
      <c r="G75" s="34"/>
      <c r="H75" s="33">
        <f t="shared" si="0"/>
        <v>1109.5</v>
      </c>
    </row>
    <row r="76" spans="1:11" x14ac:dyDescent="0.2">
      <c r="A76" s="12">
        <v>54</v>
      </c>
      <c r="B76" s="21" t="s">
        <v>70</v>
      </c>
      <c r="C76" s="23" t="s">
        <v>42</v>
      </c>
      <c r="D76" s="19">
        <v>44666</v>
      </c>
      <c r="E76" s="16">
        <v>5560</v>
      </c>
      <c r="F76" s="13">
        <v>2000</v>
      </c>
      <c r="G76" s="13"/>
      <c r="H76" s="16">
        <f t="shared" si="0"/>
        <v>3560</v>
      </c>
    </row>
    <row r="77" spans="1:11" x14ac:dyDescent="0.2">
      <c r="A77" s="30"/>
      <c r="B77" s="38" t="s">
        <v>103</v>
      </c>
      <c r="C77" s="40" t="s">
        <v>42</v>
      </c>
      <c r="D77" s="36">
        <v>44673</v>
      </c>
      <c r="E77" s="41">
        <v>6802</v>
      </c>
      <c r="F77" s="34"/>
      <c r="G77" s="34"/>
      <c r="H77" s="33">
        <f t="shared" si="0"/>
        <v>6802</v>
      </c>
    </row>
    <row r="78" spans="1:11" x14ac:dyDescent="0.2">
      <c r="A78" s="30"/>
      <c r="B78" s="38" t="s">
        <v>76</v>
      </c>
      <c r="C78" s="40" t="s">
        <v>42</v>
      </c>
      <c r="D78" s="36">
        <v>44673</v>
      </c>
      <c r="E78" s="41">
        <v>1454</v>
      </c>
      <c r="F78" s="34"/>
      <c r="G78" s="34"/>
      <c r="H78" s="33">
        <f t="shared" si="0"/>
        <v>1454</v>
      </c>
    </row>
    <row r="79" spans="1:11" x14ac:dyDescent="0.2">
      <c r="A79" s="12"/>
      <c r="B79" s="24"/>
      <c r="C79" s="24"/>
      <c r="D79" s="24" t="s">
        <v>57</v>
      </c>
      <c r="E79" s="25">
        <f>SUM(E4:E78)</f>
        <v>248692.89000000004</v>
      </c>
      <c r="F79" s="26">
        <f>SUM(F4:F78)</f>
        <v>66441.999999999985</v>
      </c>
      <c r="G79" s="26">
        <f>SUM(G4:G78)</f>
        <v>39636</v>
      </c>
      <c r="H79" s="16">
        <f>SUM(H4:H78)</f>
        <v>142614.88999999998</v>
      </c>
    </row>
    <row r="80" spans="1:11" x14ac:dyDescent="0.2">
      <c r="A80" s="3"/>
      <c r="K80" s="28"/>
    </row>
    <row r="81" spans="2:7" x14ac:dyDescent="0.2">
      <c r="B81" s="3" t="s">
        <v>58</v>
      </c>
      <c r="C81" s="3"/>
      <c r="D81" s="3" t="s">
        <v>59</v>
      </c>
      <c r="E81" s="3"/>
      <c r="F81" s="29" t="s">
        <v>60</v>
      </c>
      <c r="G81" s="29"/>
    </row>
    <row r="82" spans="2:7" x14ac:dyDescent="0.2">
      <c r="B82" s="9" t="s">
        <v>61</v>
      </c>
      <c r="C82" s="3"/>
      <c r="D82" s="3" t="s">
        <v>62</v>
      </c>
      <c r="E82" s="3"/>
      <c r="F82" s="29" t="s">
        <v>63</v>
      </c>
      <c r="G82" s="29"/>
    </row>
  </sheetData>
  <autoFilter ref="A1:H79"/>
  <pageMargins left="0" right="0" top="0.39370078740157483" bottom="0" header="0" footer="0"/>
  <pageSetup paperSize="9" scale="7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view="pageBreakPreview" topLeftCell="A32" zoomScale="60" zoomScaleNormal="100" workbookViewId="0">
      <selection activeCell="J42" sqref="J42"/>
    </sheetView>
  </sheetViews>
  <sheetFormatPr defaultColWidth="8.85546875" defaultRowHeight="14.25" x14ac:dyDescent="0.2"/>
  <cols>
    <col min="1" max="1" width="5.42578125" style="1" customWidth="1"/>
    <col min="2" max="2" width="24.5703125" style="1" customWidth="1"/>
    <col min="3" max="3" width="10.5703125" style="1" customWidth="1"/>
    <col min="4" max="4" width="13.85546875" style="1" customWidth="1"/>
    <col min="5" max="5" width="15.140625" style="1" bestFit="1" customWidth="1"/>
    <col min="6" max="6" width="13.5703125" style="27" customWidth="1"/>
    <col min="7" max="7" width="15.140625" style="27" bestFit="1" customWidth="1"/>
    <col min="8" max="8" width="19.42578125" style="1" bestFit="1" customWidth="1"/>
    <col min="9" max="9" width="14.710937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8" x14ac:dyDescent="0.2">
      <c r="B1" s="2" t="s">
        <v>0</v>
      </c>
      <c r="C1" s="3" t="s">
        <v>1</v>
      </c>
      <c r="D1" s="3"/>
      <c r="E1" s="4"/>
      <c r="F1" s="5"/>
      <c r="G1" s="5"/>
      <c r="H1" s="6">
        <v>44667</v>
      </c>
    </row>
    <row r="2" spans="1:8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124</v>
      </c>
    </row>
    <row r="3" spans="1:8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125</v>
      </c>
      <c r="H3" s="12" t="s">
        <v>10</v>
      </c>
    </row>
    <row r="4" spans="1:8" x14ac:dyDescent="0.2">
      <c r="A4" s="12">
        <v>1</v>
      </c>
      <c r="B4" s="14" t="s">
        <v>11</v>
      </c>
      <c r="C4" s="12" t="s">
        <v>12</v>
      </c>
      <c r="D4" s="15">
        <v>44656</v>
      </c>
      <c r="E4" s="16">
        <v>445.9</v>
      </c>
      <c r="F4" s="13">
        <v>445.9</v>
      </c>
      <c r="G4" s="13"/>
      <c r="H4" s="16">
        <f>E4-F4-G4</f>
        <v>0</v>
      </c>
    </row>
    <row r="5" spans="1:8" x14ac:dyDescent="0.2">
      <c r="A5" s="12">
        <v>2</v>
      </c>
      <c r="B5" s="14" t="s">
        <v>11</v>
      </c>
      <c r="C5" s="12" t="s">
        <v>12</v>
      </c>
      <c r="D5" s="15">
        <v>44670</v>
      </c>
      <c r="E5" s="16">
        <v>716.8</v>
      </c>
      <c r="F5" s="13">
        <v>56.6</v>
      </c>
      <c r="G5" s="13"/>
      <c r="H5" s="16">
        <f t="shared" ref="H5:H80" si="0">E5-F5-G5</f>
        <v>660.19999999999993</v>
      </c>
    </row>
    <row r="6" spans="1:8" x14ac:dyDescent="0.2">
      <c r="A6" s="12">
        <v>3</v>
      </c>
      <c r="B6" s="17" t="s">
        <v>13</v>
      </c>
      <c r="C6" s="12" t="s">
        <v>12</v>
      </c>
      <c r="D6" s="15">
        <v>44642</v>
      </c>
      <c r="E6" s="16">
        <v>6418</v>
      </c>
      <c r="F6" s="13">
        <v>6418</v>
      </c>
      <c r="G6" s="13"/>
      <c r="H6" s="16">
        <f t="shared" si="0"/>
        <v>0</v>
      </c>
    </row>
    <row r="7" spans="1:8" x14ac:dyDescent="0.2">
      <c r="A7" s="12">
        <v>4</v>
      </c>
      <c r="B7" s="17" t="s">
        <v>13</v>
      </c>
      <c r="C7" s="12" t="s">
        <v>12</v>
      </c>
      <c r="D7" s="15">
        <v>44663</v>
      </c>
      <c r="E7" s="16">
        <v>5538</v>
      </c>
      <c r="F7" s="13"/>
      <c r="G7" s="13"/>
      <c r="H7" s="16">
        <f t="shared" si="0"/>
        <v>5538</v>
      </c>
    </row>
    <row r="8" spans="1:8" x14ac:dyDescent="0.2">
      <c r="A8" s="12">
        <v>5</v>
      </c>
      <c r="B8" s="17" t="s">
        <v>13</v>
      </c>
      <c r="C8" s="12" t="s">
        <v>12</v>
      </c>
      <c r="D8" s="15">
        <v>44670</v>
      </c>
      <c r="E8" s="16">
        <v>4202.3</v>
      </c>
      <c r="F8" s="13"/>
      <c r="G8" s="13"/>
      <c r="H8" s="16">
        <f t="shared" si="0"/>
        <v>4202.3</v>
      </c>
    </row>
    <row r="9" spans="1:8" x14ac:dyDescent="0.2">
      <c r="A9" s="30"/>
      <c r="B9" s="31" t="s">
        <v>13</v>
      </c>
      <c r="C9" s="30" t="s">
        <v>12</v>
      </c>
      <c r="D9" s="32">
        <v>44677</v>
      </c>
      <c r="E9" s="33">
        <v>8803.5</v>
      </c>
      <c r="F9" s="34"/>
      <c r="G9" s="34"/>
      <c r="H9" s="33">
        <f t="shared" si="0"/>
        <v>8803.5</v>
      </c>
    </row>
    <row r="10" spans="1:8" x14ac:dyDescent="0.2">
      <c r="A10" s="12">
        <v>6</v>
      </c>
      <c r="B10" s="17" t="s">
        <v>75</v>
      </c>
      <c r="C10" s="12" t="s">
        <v>12</v>
      </c>
      <c r="D10" s="15">
        <v>44663</v>
      </c>
      <c r="E10" s="16">
        <v>1266.0999999999999</v>
      </c>
      <c r="F10" s="13">
        <v>1266.0999999999999</v>
      </c>
      <c r="G10" s="13"/>
      <c r="H10" s="16">
        <f t="shared" si="0"/>
        <v>0</v>
      </c>
    </row>
    <row r="11" spans="1:8" x14ac:dyDescent="0.2">
      <c r="A11" s="12">
        <v>7</v>
      </c>
      <c r="B11" s="17" t="s">
        <v>75</v>
      </c>
      <c r="C11" s="12" t="s">
        <v>12</v>
      </c>
      <c r="D11" s="15">
        <v>44670</v>
      </c>
      <c r="E11" s="16">
        <v>2191.4</v>
      </c>
      <c r="F11" s="13">
        <v>1000</v>
      </c>
      <c r="G11" s="13"/>
      <c r="H11" s="16">
        <f t="shared" si="0"/>
        <v>1191.4000000000001</v>
      </c>
    </row>
    <row r="12" spans="1:8" x14ac:dyDescent="0.2">
      <c r="A12" s="12">
        <v>8</v>
      </c>
      <c r="B12" s="17" t="s">
        <v>16</v>
      </c>
      <c r="C12" s="12" t="s">
        <v>12</v>
      </c>
      <c r="D12" s="15">
        <v>44664</v>
      </c>
      <c r="E12" s="16">
        <v>1497.3</v>
      </c>
      <c r="F12" s="13">
        <v>700</v>
      </c>
      <c r="G12" s="13"/>
      <c r="H12" s="16">
        <f t="shared" si="0"/>
        <v>797.3</v>
      </c>
    </row>
    <row r="13" spans="1:8" x14ac:dyDescent="0.2">
      <c r="A13" s="12">
        <v>9</v>
      </c>
      <c r="B13" s="17" t="s">
        <v>16</v>
      </c>
      <c r="C13" s="12" t="s">
        <v>12</v>
      </c>
      <c r="D13" s="15">
        <v>44664</v>
      </c>
      <c r="E13" s="16">
        <v>1061.2</v>
      </c>
      <c r="F13" s="13">
        <v>1061.2</v>
      </c>
      <c r="G13" s="13"/>
      <c r="H13" s="16">
        <f t="shared" si="0"/>
        <v>0</v>
      </c>
    </row>
    <row r="14" spans="1:8" x14ac:dyDescent="0.2">
      <c r="A14" s="30"/>
      <c r="B14" s="31" t="s">
        <v>16</v>
      </c>
      <c r="C14" s="30" t="s">
        <v>12</v>
      </c>
      <c r="D14" s="32">
        <v>44678</v>
      </c>
      <c r="E14" s="33">
        <v>2141</v>
      </c>
      <c r="F14" s="34"/>
      <c r="G14" s="34"/>
      <c r="H14" s="33">
        <f t="shared" si="0"/>
        <v>2141</v>
      </c>
    </row>
    <row r="15" spans="1:8" x14ac:dyDescent="0.2">
      <c r="A15" s="12">
        <v>10</v>
      </c>
      <c r="B15" s="17" t="s">
        <v>17</v>
      </c>
      <c r="C15" s="12" t="s">
        <v>12</v>
      </c>
      <c r="D15" s="15">
        <v>44662</v>
      </c>
      <c r="E15" s="16">
        <v>3125</v>
      </c>
      <c r="F15" s="13">
        <v>3125</v>
      </c>
      <c r="G15" s="13"/>
      <c r="H15" s="16">
        <f t="shared" si="0"/>
        <v>0</v>
      </c>
    </row>
    <row r="16" spans="1:8" x14ac:dyDescent="0.2">
      <c r="A16" s="12">
        <v>11</v>
      </c>
      <c r="B16" s="17" t="s">
        <v>17</v>
      </c>
      <c r="C16" s="12" t="s">
        <v>12</v>
      </c>
      <c r="D16" s="15">
        <v>44669</v>
      </c>
      <c r="E16" s="16">
        <v>2857.2</v>
      </c>
      <c r="F16" s="13"/>
      <c r="G16" s="13"/>
      <c r="H16" s="16">
        <f t="shared" si="0"/>
        <v>2857.2</v>
      </c>
    </row>
    <row r="17" spans="1:9" x14ac:dyDescent="0.2">
      <c r="A17" s="30"/>
      <c r="B17" s="31" t="s">
        <v>17</v>
      </c>
      <c r="C17" s="30" t="s">
        <v>12</v>
      </c>
      <c r="D17" s="32">
        <v>44676</v>
      </c>
      <c r="E17" s="33">
        <v>5243.6</v>
      </c>
      <c r="F17" s="34"/>
      <c r="G17" s="34"/>
      <c r="H17" s="33">
        <f t="shared" si="0"/>
        <v>5243.6</v>
      </c>
    </row>
    <row r="18" spans="1:9" x14ac:dyDescent="0.2">
      <c r="A18" s="12">
        <v>12</v>
      </c>
      <c r="B18" s="17" t="s">
        <v>20</v>
      </c>
      <c r="C18" s="12" t="s">
        <v>12</v>
      </c>
      <c r="D18" s="15">
        <v>44425</v>
      </c>
      <c r="E18" s="16">
        <v>4861.3599999999997</v>
      </c>
      <c r="F18" s="18"/>
      <c r="G18" s="18"/>
      <c r="H18" s="16">
        <f t="shared" si="0"/>
        <v>4861.3599999999997</v>
      </c>
    </row>
    <row r="19" spans="1:9" x14ac:dyDescent="0.2">
      <c r="A19" s="12">
        <v>13</v>
      </c>
      <c r="B19" s="17" t="s">
        <v>21</v>
      </c>
      <c r="C19" s="12" t="s">
        <v>12</v>
      </c>
      <c r="D19" s="19">
        <v>44664</v>
      </c>
      <c r="E19" s="16">
        <v>1280</v>
      </c>
      <c r="F19" s="20">
        <v>500</v>
      </c>
      <c r="G19" s="20"/>
      <c r="H19" s="16">
        <f t="shared" si="0"/>
        <v>780</v>
      </c>
    </row>
    <row r="20" spans="1:9" x14ac:dyDescent="0.2">
      <c r="A20" s="30"/>
      <c r="B20" s="31" t="s">
        <v>21</v>
      </c>
      <c r="C20" s="30" t="s">
        <v>12</v>
      </c>
      <c r="D20" s="36">
        <v>44678</v>
      </c>
      <c r="E20" s="33">
        <v>2280.1</v>
      </c>
      <c r="F20" s="37"/>
      <c r="G20" s="37"/>
      <c r="H20" s="33">
        <f t="shared" si="0"/>
        <v>2280.1</v>
      </c>
    </row>
    <row r="21" spans="1:9" x14ac:dyDescent="0.2">
      <c r="A21" s="12">
        <v>14</v>
      </c>
      <c r="B21" s="17" t="s">
        <v>24</v>
      </c>
      <c r="C21" s="12" t="s">
        <v>12</v>
      </c>
      <c r="D21" s="19">
        <v>44663</v>
      </c>
      <c r="E21" s="16">
        <v>2766.4</v>
      </c>
      <c r="F21" s="20">
        <v>2766.4</v>
      </c>
      <c r="G21" s="20"/>
      <c r="H21" s="16">
        <f t="shared" si="0"/>
        <v>0</v>
      </c>
    </row>
    <row r="22" spans="1:9" x14ac:dyDescent="0.2">
      <c r="A22" s="12">
        <v>15</v>
      </c>
      <c r="B22" s="21" t="s">
        <v>35</v>
      </c>
      <c r="C22" s="12" t="s">
        <v>12</v>
      </c>
      <c r="D22" s="19">
        <v>44670</v>
      </c>
      <c r="E22" s="16">
        <v>2224.1999999999998</v>
      </c>
      <c r="F22" s="13">
        <v>2224.1999999999998</v>
      </c>
      <c r="G22" s="13"/>
      <c r="H22" s="16">
        <f t="shared" si="0"/>
        <v>0</v>
      </c>
    </row>
    <row r="23" spans="1:9" x14ac:dyDescent="0.2">
      <c r="A23" s="30"/>
      <c r="B23" s="38" t="s">
        <v>35</v>
      </c>
      <c r="C23" s="30" t="s">
        <v>12</v>
      </c>
      <c r="D23" s="36">
        <v>44677</v>
      </c>
      <c r="E23" s="33">
        <v>2729</v>
      </c>
      <c r="F23" s="34"/>
      <c r="G23" s="34"/>
      <c r="H23" s="33">
        <f t="shared" si="0"/>
        <v>2729</v>
      </c>
    </row>
    <row r="24" spans="1:9" x14ac:dyDescent="0.2">
      <c r="A24" s="12">
        <v>16</v>
      </c>
      <c r="B24" s="21" t="s">
        <v>23</v>
      </c>
      <c r="C24" s="12" t="s">
        <v>12</v>
      </c>
      <c r="D24" s="19">
        <v>44669</v>
      </c>
      <c r="E24" s="16">
        <v>2460</v>
      </c>
      <c r="F24" s="13"/>
      <c r="G24" s="13">
        <v>2460</v>
      </c>
      <c r="H24" s="16">
        <f t="shared" si="0"/>
        <v>0</v>
      </c>
      <c r="I24" s="1" t="s">
        <v>71</v>
      </c>
    </row>
    <row r="25" spans="1:9" x14ac:dyDescent="0.2">
      <c r="A25" s="30"/>
      <c r="B25" s="38" t="s">
        <v>23</v>
      </c>
      <c r="C25" s="30" t="s">
        <v>12</v>
      </c>
      <c r="D25" s="36">
        <v>44676</v>
      </c>
      <c r="E25" s="33">
        <v>4031.2</v>
      </c>
      <c r="F25" s="34"/>
      <c r="G25" s="34"/>
      <c r="H25" s="33">
        <f t="shared" si="0"/>
        <v>4031.2</v>
      </c>
    </row>
    <row r="26" spans="1:9" x14ac:dyDescent="0.2">
      <c r="A26" s="12">
        <v>17</v>
      </c>
      <c r="B26" s="21" t="s">
        <v>22</v>
      </c>
      <c r="C26" s="12" t="s">
        <v>12</v>
      </c>
      <c r="D26" s="19">
        <v>44662</v>
      </c>
      <c r="E26" s="16">
        <v>2527.81</v>
      </c>
      <c r="F26" s="13">
        <v>2527.81</v>
      </c>
      <c r="G26" s="13"/>
      <c r="H26" s="16">
        <f t="shared" si="0"/>
        <v>0</v>
      </c>
    </row>
    <row r="27" spans="1:9" x14ac:dyDescent="0.2">
      <c r="A27" s="12">
        <v>18</v>
      </c>
      <c r="B27" s="21" t="s">
        <v>22</v>
      </c>
      <c r="C27" s="12" t="s">
        <v>12</v>
      </c>
      <c r="D27" s="19">
        <v>44664</v>
      </c>
      <c r="E27" s="16">
        <v>5130</v>
      </c>
      <c r="F27" s="13">
        <v>5130</v>
      </c>
      <c r="G27" s="13"/>
      <c r="H27" s="16">
        <f t="shared" si="0"/>
        <v>0</v>
      </c>
    </row>
    <row r="28" spans="1:9" x14ac:dyDescent="0.2">
      <c r="A28" s="12">
        <v>19</v>
      </c>
      <c r="B28" s="21" t="s">
        <v>22</v>
      </c>
      <c r="C28" s="12" t="s">
        <v>12</v>
      </c>
      <c r="D28" s="19">
        <v>44669</v>
      </c>
      <c r="E28" s="16">
        <v>547</v>
      </c>
      <c r="F28" s="13"/>
      <c r="G28" s="13"/>
      <c r="H28" s="16">
        <f t="shared" si="0"/>
        <v>547</v>
      </c>
    </row>
    <row r="29" spans="1:9" x14ac:dyDescent="0.2">
      <c r="A29" s="30"/>
      <c r="B29" s="38" t="s">
        <v>22</v>
      </c>
      <c r="C29" s="30" t="s">
        <v>12</v>
      </c>
      <c r="D29" s="36">
        <v>44676</v>
      </c>
      <c r="E29" s="33">
        <v>1954.2</v>
      </c>
      <c r="F29" s="34"/>
      <c r="G29" s="34"/>
      <c r="H29" s="33">
        <f t="shared" si="0"/>
        <v>1954.2</v>
      </c>
    </row>
    <row r="30" spans="1:9" x14ac:dyDescent="0.2">
      <c r="A30" s="12">
        <v>20</v>
      </c>
      <c r="B30" s="21" t="s">
        <v>27</v>
      </c>
      <c r="C30" s="12" t="s">
        <v>12</v>
      </c>
      <c r="D30" s="19">
        <v>44670</v>
      </c>
      <c r="E30" s="16">
        <v>2645.1</v>
      </c>
      <c r="F30" s="13">
        <v>2645.1</v>
      </c>
      <c r="G30" s="13"/>
      <c r="H30" s="16">
        <f t="shared" si="0"/>
        <v>0</v>
      </c>
    </row>
    <row r="31" spans="1:9" x14ac:dyDescent="0.2">
      <c r="A31" s="30"/>
      <c r="B31" s="38" t="s">
        <v>27</v>
      </c>
      <c r="C31" s="30" t="s">
        <v>12</v>
      </c>
      <c r="D31" s="36">
        <v>44677</v>
      </c>
      <c r="E31" s="33">
        <v>4879.8999999999996</v>
      </c>
      <c r="F31" s="34"/>
      <c r="G31" s="34"/>
      <c r="H31" s="33">
        <f t="shared" si="0"/>
        <v>4879.8999999999996</v>
      </c>
    </row>
    <row r="32" spans="1:9" x14ac:dyDescent="0.2">
      <c r="A32" s="12">
        <v>21</v>
      </c>
      <c r="B32" s="21" t="s">
        <v>87</v>
      </c>
      <c r="C32" s="12" t="s">
        <v>12</v>
      </c>
      <c r="D32" s="19">
        <v>44656</v>
      </c>
      <c r="E32" s="16">
        <v>466</v>
      </c>
      <c r="F32" s="13">
        <v>466</v>
      </c>
      <c r="G32" s="13"/>
      <c r="H32" s="16">
        <f t="shared" si="0"/>
        <v>0</v>
      </c>
    </row>
    <row r="33" spans="1:9" x14ac:dyDescent="0.2">
      <c r="A33" s="12">
        <v>22</v>
      </c>
      <c r="B33" s="21" t="s">
        <v>87</v>
      </c>
      <c r="C33" s="12" t="s">
        <v>12</v>
      </c>
      <c r="D33" s="19">
        <v>44671</v>
      </c>
      <c r="E33" s="16">
        <v>686.8</v>
      </c>
      <c r="F33" s="13">
        <v>686.8</v>
      </c>
      <c r="G33" s="13"/>
      <c r="H33" s="16">
        <f t="shared" si="0"/>
        <v>0</v>
      </c>
    </row>
    <row r="34" spans="1:9" x14ac:dyDescent="0.2">
      <c r="A34" s="12">
        <v>23</v>
      </c>
      <c r="B34" s="21" t="s">
        <v>87</v>
      </c>
      <c r="C34" s="12" t="s">
        <v>12</v>
      </c>
      <c r="D34" s="19">
        <v>44671</v>
      </c>
      <c r="E34" s="16">
        <v>1189.2</v>
      </c>
      <c r="F34" s="13"/>
      <c r="G34" s="13"/>
      <c r="H34" s="16">
        <f t="shared" si="0"/>
        <v>1189.2</v>
      </c>
    </row>
    <row r="35" spans="1:9" x14ac:dyDescent="0.2">
      <c r="A35" s="12">
        <v>24</v>
      </c>
      <c r="B35" s="21" t="s">
        <v>111</v>
      </c>
      <c r="C35" s="12" t="s">
        <v>12</v>
      </c>
      <c r="D35" s="19">
        <v>44655</v>
      </c>
      <c r="E35" s="16">
        <v>1400</v>
      </c>
      <c r="F35" s="13">
        <v>1400</v>
      </c>
      <c r="G35" s="13"/>
      <c r="H35" s="16">
        <f t="shared" si="0"/>
        <v>0</v>
      </c>
    </row>
    <row r="36" spans="1:9" x14ac:dyDescent="0.2">
      <c r="A36" s="12">
        <v>25</v>
      </c>
      <c r="B36" s="21" t="s">
        <v>66</v>
      </c>
      <c r="C36" s="12" t="s">
        <v>12</v>
      </c>
      <c r="D36" s="19">
        <v>44669</v>
      </c>
      <c r="E36" s="16">
        <v>555</v>
      </c>
      <c r="F36" s="13">
        <v>555</v>
      </c>
      <c r="G36" s="13"/>
      <c r="H36" s="16">
        <f t="shared" si="0"/>
        <v>0</v>
      </c>
    </row>
    <row r="37" spans="1:9" x14ac:dyDescent="0.2">
      <c r="A37" s="30"/>
      <c r="B37" s="38" t="s">
        <v>66</v>
      </c>
      <c r="C37" s="30" t="s">
        <v>12</v>
      </c>
      <c r="D37" s="36">
        <v>44676</v>
      </c>
      <c r="E37" s="33">
        <v>517.79999999999995</v>
      </c>
      <c r="F37" s="34"/>
      <c r="G37" s="34"/>
      <c r="H37" s="33">
        <f t="shared" si="0"/>
        <v>517.79999999999995</v>
      </c>
    </row>
    <row r="38" spans="1:9" x14ac:dyDescent="0.2">
      <c r="A38" s="12">
        <v>26</v>
      </c>
      <c r="B38" s="21" t="s">
        <v>25</v>
      </c>
      <c r="C38" s="12" t="s">
        <v>12</v>
      </c>
      <c r="D38" s="19">
        <v>44655</v>
      </c>
      <c r="E38" s="16">
        <v>4830.6000000000004</v>
      </c>
      <c r="F38" s="13"/>
      <c r="G38" s="13">
        <f>2000</f>
        <v>2000</v>
      </c>
      <c r="H38" s="16">
        <f t="shared" si="0"/>
        <v>2830.6000000000004</v>
      </c>
      <c r="I38" s="1" t="s">
        <v>71</v>
      </c>
    </row>
    <row r="39" spans="1:9" x14ac:dyDescent="0.2">
      <c r="A39" s="30"/>
      <c r="B39" s="38" t="s">
        <v>25</v>
      </c>
      <c r="C39" s="30" t="s">
        <v>12</v>
      </c>
      <c r="D39" s="36">
        <v>44676</v>
      </c>
      <c r="E39" s="33">
        <v>1911.7</v>
      </c>
      <c r="F39" s="34"/>
      <c r="G39" s="34"/>
      <c r="H39" s="33">
        <f t="shared" si="0"/>
        <v>1911.7</v>
      </c>
    </row>
    <row r="40" spans="1:9" x14ac:dyDescent="0.2">
      <c r="A40" s="12">
        <v>27</v>
      </c>
      <c r="B40" s="21" t="s">
        <v>31</v>
      </c>
      <c r="C40" s="12" t="s">
        <v>12</v>
      </c>
      <c r="D40" s="19">
        <v>44669</v>
      </c>
      <c r="E40" s="16">
        <v>1644</v>
      </c>
      <c r="F40" s="13">
        <v>1644</v>
      </c>
      <c r="G40" s="13"/>
      <c r="H40" s="16">
        <f t="shared" si="0"/>
        <v>0</v>
      </c>
    </row>
    <row r="41" spans="1:9" x14ac:dyDescent="0.2">
      <c r="A41" s="30"/>
      <c r="B41" s="38" t="s">
        <v>31</v>
      </c>
      <c r="C41" s="30" t="s">
        <v>12</v>
      </c>
      <c r="D41" s="36">
        <v>44676</v>
      </c>
      <c r="E41" s="33">
        <v>1215.44</v>
      </c>
      <c r="F41" s="34"/>
      <c r="G41" s="34"/>
      <c r="H41" s="33">
        <f t="shared" si="0"/>
        <v>1215.44</v>
      </c>
    </row>
    <row r="42" spans="1:9" x14ac:dyDescent="0.2">
      <c r="A42" s="12">
        <v>28</v>
      </c>
      <c r="B42" s="21" t="s">
        <v>29</v>
      </c>
      <c r="C42" s="12" t="s">
        <v>12</v>
      </c>
      <c r="D42" s="19">
        <v>44662</v>
      </c>
      <c r="E42" s="16">
        <v>3912.8</v>
      </c>
      <c r="F42" s="13">
        <v>2500</v>
      </c>
      <c r="G42" s="13"/>
      <c r="H42" s="16">
        <f t="shared" si="0"/>
        <v>1412.8000000000002</v>
      </c>
    </row>
    <row r="43" spans="1:9" x14ac:dyDescent="0.2">
      <c r="A43" s="12">
        <v>29</v>
      </c>
      <c r="B43" s="21" t="s">
        <v>115</v>
      </c>
      <c r="C43" s="12" t="s">
        <v>12</v>
      </c>
      <c r="D43" s="19">
        <v>44664</v>
      </c>
      <c r="E43" s="16">
        <v>1000</v>
      </c>
      <c r="F43" s="13">
        <v>1000</v>
      </c>
      <c r="G43" s="13"/>
      <c r="H43" s="16">
        <f t="shared" si="0"/>
        <v>0</v>
      </c>
    </row>
    <row r="44" spans="1:9" x14ac:dyDescent="0.2">
      <c r="A44" s="12">
        <v>30</v>
      </c>
      <c r="B44" s="21" t="s">
        <v>91</v>
      </c>
      <c r="C44" s="12" t="s">
        <v>12</v>
      </c>
      <c r="D44" s="19">
        <v>44663</v>
      </c>
      <c r="E44" s="16">
        <v>1720</v>
      </c>
      <c r="F44" s="13"/>
      <c r="G44" s="13"/>
      <c r="H44" s="16">
        <f t="shared" si="0"/>
        <v>1720</v>
      </c>
    </row>
    <row r="45" spans="1:9" x14ac:dyDescent="0.2">
      <c r="A45" s="30"/>
      <c r="B45" s="38" t="s">
        <v>91</v>
      </c>
      <c r="C45" s="30" t="s">
        <v>12</v>
      </c>
      <c r="D45" s="36">
        <v>44677</v>
      </c>
      <c r="E45" s="33">
        <v>1620</v>
      </c>
      <c r="F45" s="34"/>
      <c r="G45" s="34"/>
      <c r="H45" s="33">
        <f t="shared" si="0"/>
        <v>1620</v>
      </c>
    </row>
    <row r="46" spans="1:9" x14ac:dyDescent="0.2">
      <c r="A46" s="12">
        <v>31</v>
      </c>
      <c r="B46" s="21" t="s">
        <v>67</v>
      </c>
      <c r="C46" s="12" t="s">
        <v>12</v>
      </c>
      <c r="D46" s="19">
        <v>44671</v>
      </c>
      <c r="E46" s="16">
        <v>1788</v>
      </c>
      <c r="F46" s="13">
        <v>1788</v>
      </c>
      <c r="G46" s="13"/>
      <c r="H46" s="16">
        <f t="shared" si="0"/>
        <v>0</v>
      </c>
    </row>
    <row r="47" spans="1:9" x14ac:dyDescent="0.2">
      <c r="A47" s="30"/>
      <c r="B47" s="38" t="s">
        <v>67</v>
      </c>
      <c r="C47" s="30" t="s">
        <v>12</v>
      </c>
      <c r="D47" s="36">
        <v>44678</v>
      </c>
      <c r="E47" s="33">
        <v>1440</v>
      </c>
      <c r="F47" s="34"/>
      <c r="G47" s="34"/>
      <c r="H47" s="33">
        <f t="shared" si="0"/>
        <v>1440</v>
      </c>
    </row>
    <row r="48" spans="1:9" x14ac:dyDescent="0.2">
      <c r="A48" s="12">
        <v>32</v>
      </c>
      <c r="B48" s="21" t="s">
        <v>28</v>
      </c>
      <c r="C48" s="12" t="s">
        <v>12</v>
      </c>
      <c r="D48" s="19">
        <v>44669</v>
      </c>
      <c r="E48" s="16">
        <v>451.4</v>
      </c>
      <c r="F48" s="13">
        <v>451.4</v>
      </c>
      <c r="G48" s="13"/>
      <c r="H48" s="16">
        <f t="shared" si="0"/>
        <v>0</v>
      </c>
    </row>
    <row r="49" spans="1:9" x14ac:dyDescent="0.2">
      <c r="A49" s="30"/>
      <c r="B49" s="38" t="s">
        <v>26</v>
      </c>
      <c r="C49" s="30" t="s">
        <v>12</v>
      </c>
      <c r="D49" s="36">
        <v>44678</v>
      </c>
      <c r="E49" s="33">
        <v>2931</v>
      </c>
      <c r="F49" s="34"/>
      <c r="G49" s="34"/>
      <c r="H49" s="33">
        <f t="shared" si="0"/>
        <v>2931</v>
      </c>
    </row>
    <row r="50" spans="1:9" x14ac:dyDescent="0.2">
      <c r="A50" s="30"/>
      <c r="B50" s="38" t="s">
        <v>107</v>
      </c>
      <c r="C50" s="30" t="s">
        <v>12</v>
      </c>
      <c r="D50" s="36">
        <v>44676</v>
      </c>
      <c r="E50" s="33">
        <v>1428</v>
      </c>
      <c r="F50" s="34"/>
      <c r="G50" s="34"/>
      <c r="H50" s="33">
        <f t="shared" si="0"/>
        <v>1428</v>
      </c>
    </row>
    <row r="51" spans="1:9" x14ac:dyDescent="0.2">
      <c r="A51" s="30"/>
      <c r="B51" s="38" t="s">
        <v>90</v>
      </c>
      <c r="C51" s="30" t="s">
        <v>12</v>
      </c>
      <c r="D51" s="36">
        <v>44677</v>
      </c>
      <c r="E51" s="33">
        <v>7200</v>
      </c>
      <c r="F51" s="34"/>
      <c r="G51" s="34"/>
      <c r="H51" s="33">
        <f t="shared" si="0"/>
        <v>7200</v>
      </c>
    </row>
    <row r="52" spans="1:9" x14ac:dyDescent="0.2">
      <c r="A52" s="30"/>
      <c r="B52" s="38" t="s">
        <v>73</v>
      </c>
      <c r="C52" s="30" t="s">
        <v>12</v>
      </c>
      <c r="D52" s="36">
        <v>44678</v>
      </c>
      <c r="E52" s="33">
        <v>4417.3999999999996</v>
      </c>
      <c r="F52" s="34"/>
      <c r="G52" s="34"/>
      <c r="H52" s="33">
        <f t="shared" si="0"/>
        <v>4417.3999999999996</v>
      </c>
    </row>
    <row r="53" spans="1:9" x14ac:dyDescent="0.2">
      <c r="A53" s="30"/>
      <c r="B53" s="38" t="s">
        <v>126</v>
      </c>
      <c r="C53" s="30" t="s">
        <v>12</v>
      </c>
      <c r="D53" s="36">
        <v>44678</v>
      </c>
      <c r="E53" s="33">
        <v>873.6</v>
      </c>
      <c r="F53" s="34"/>
      <c r="G53" s="34"/>
      <c r="H53" s="33">
        <f t="shared" si="0"/>
        <v>873.6</v>
      </c>
    </row>
    <row r="54" spans="1:9" x14ac:dyDescent="0.2">
      <c r="A54" s="30"/>
      <c r="B54" s="38" t="s">
        <v>127</v>
      </c>
      <c r="C54" s="30" t="s">
        <v>12</v>
      </c>
      <c r="D54" s="36">
        <v>44678</v>
      </c>
      <c r="E54" s="33">
        <v>6323</v>
      </c>
      <c r="F54" s="34"/>
      <c r="G54" s="34"/>
      <c r="H54" s="33">
        <f t="shared" si="0"/>
        <v>6323</v>
      </c>
    </row>
    <row r="55" spans="1:9" x14ac:dyDescent="0.2">
      <c r="A55" s="30"/>
      <c r="B55" s="38" t="s">
        <v>37</v>
      </c>
      <c r="C55" s="30" t="s">
        <v>12</v>
      </c>
      <c r="D55" s="36">
        <v>44678</v>
      </c>
      <c r="E55" s="33">
        <v>3262.1</v>
      </c>
      <c r="F55" s="34"/>
      <c r="G55" s="34"/>
      <c r="H55" s="33">
        <f t="shared" si="0"/>
        <v>3262.1</v>
      </c>
    </row>
    <row r="56" spans="1:9" x14ac:dyDescent="0.2">
      <c r="A56" s="12">
        <v>33</v>
      </c>
      <c r="B56" s="17" t="s">
        <v>41</v>
      </c>
      <c r="C56" s="12" t="s">
        <v>42</v>
      </c>
      <c r="D56" s="15"/>
      <c r="E56" s="16">
        <v>2550</v>
      </c>
      <c r="F56" s="13"/>
      <c r="G56" s="13"/>
      <c r="H56" s="16">
        <f t="shared" si="0"/>
        <v>2550</v>
      </c>
    </row>
    <row r="57" spans="1:9" x14ac:dyDescent="0.2">
      <c r="A57" s="12">
        <v>34</v>
      </c>
      <c r="B57" s="21" t="s">
        <v>45</v>
      </c>
      <c r="C57" s="12" t="s">
        <v>42</v>
      </c>
      <c r="D57" s="19">
        <v>44665</v>
      </c>
      <c r="E57" s="16">
        <v>8958.2999999999993</v>
      </c>
      <c r="F57" s="20"/>
      <c r="G57" s="27">
        <v>8958.2999999999993</v>
      </c>
      <c r="H57" s="16">
        <f t="shared" si="0"/>
        <v>0</v>
      </c>
      <c r="I57" s="20">
        <f>5000+5000+5000+5000</f>
        <v>20000</v>
      </c>
    </row>
    <row r="58" spans="1:9" x14ac:dyDescent="0.2">
      <c r="A58" s="12">
        <v>35</v>
      </c>
      <c r="B58" s="21" t="s">
        <v>45</v>
      </c>
      <c r="C58" s="12" t="s">
        <v>42</v>
      </c>
      <c r="D58" s="19">
        <v>44672</v>
      </c>
      <c r="E58" s="16">
        <v>30594.2</v>
      </c>
      <c r="F58" s="20"/>
      <c r="G58" s="20">
        <f>I57-G57</f>
        <v>11041.7</v>
      </c>
      <c r="H58" s="16">
        <f t="shared" si="0"/>
        <v>19552.5</v>
      </c>
    </row>
    <row r="59" spans="1:9" x14ac:dyDescent="0.2">
      <c r="A59" s="12">
        <v>36</v>
      </c>
      <c r="B59" s="21" t="s">
        <v>44</v>
      </c>
      <c r="C59" s="23" t="s">
        <v>42</v>
      </c>
      <c r="D59" s="19">
        <v>44651</v>
      </c>
      <c r="E59" s="16">
        <v>990</v>
      </c>
      <c r="F59" s="13"/>
      <c r="G59" s="13"/>
      <c r="H59" s="16">
        <f t="shared" si="0"/>
        <v>990</v>
      </c>
    </row>
    <row r="60" spans="1:9" x14ac:dyDescent="0.2">
      <c r="A60" s="12">
        <v>37</v>
      </c>
      <c r="B60" s="21" t="s">
        <v>44</v>
      </c>
      <c r="C60" s="23" t="s">
        <v>42</v>
      </c>
      <c r="D60" s="19">
        <v>44665</v>
      </c>
      <c r="E60" s="16">
        <v>762</v>
      </c>
      <c r="F60" s="13"/>
      <c r="G60" s="13"/>
      <c r="H60" s="16">
        <f t="shared" si="0"/>
        <v>762</v>
      </c>
    </row>
    <row r="61" spans="1:9" x14ac:dyDescent="0.2">
      <c r="A61" s="12">
        <v>38</v>
      </c>
      <c r="B61" s="21" t="s">
        <v>44</v>
      </c>
      <c r="C61" s="23" t="s">
        <v>42</v>
      </c>
      <c r="D61" s="19">
        <v>44672</v>
      </c>
      <c r="E61" s="16">
        <v>186.75</v>
      </c>
      <c r="F61" s="13">
        <v>186.75</v>
      </c>
      <c r="G61" s="13"/>
      <c r="H61" s="16">
        <f t="shared" si="0"/>
        <v>0</v>
      </c>
    </row>
    <row r="62" spans="1:9" x14ac:dyDescent="0.2">
      <c r="A62" s="12">
        <v>39</v>
      </c>
      <c r="B62" s="21" t="s">
        <v>46</v>
      </c>
      <c r="C62" s="23" t="s">
        <v>42</v>
      </c>
      <c r="D62" s="19">
        <v>44658</v>
      </c>
      <c r="E62" s="16">
        <v>789.80000000000018</v>
      </c>
      <c r="F62" s="13">
        <v>789.8</v>
      </c>
      <c r="G62" s="13"/>
      <c r="H62" s="16">
        <f t="shared" si="0"/>
        <v>2.2737367544323206E-13</v>
      </c>
    </row>
    <row r="63" spans="1:9" x14ac:dyDescent="0.2">
      <c r="A63" s="12">
        <v>40</v>
      </c>
      <c r="B63" s="21" t="s">
        <v>46</v>
      </c>
      <c r="C63" s="23" t="s">
        <v>42</v>
      </c>
      <c r="D63" s="19">
        <v>44672</v>
      </c>
      <c r="E63" s="16">
        <v>3638.5</v>
      </c>
      <c r="F63" s="13"/>
      <c r="G63" s="13"/>
      <c r="H63" s="16">
        <f t="shared" si="0"/>
        <v>3638.5</v>
      </c>
    </row>
    <row r="64" spans="1:9" x14ac:dyDescent="0.2">
      <c r="A64" s="30"/>
      <c r="B64" s="38" t="s">
        <v>46</v>
      </c>
      <c r="C64" s="40" t="s">
        <v>42</v>
      </c>
      <c r="D64" s="36">
        <v>44679</v>
      </c>
      <c r="E64" s="33">
        <v>1860.1</v>
      </c>
      <c r="F64" s="34"/>
      <c r="G64" s="34"/>
      <c r="H64" s="33">
        <f t="shared" si="0"/>
        <v>1860.1</v>
      </c>
    </row>
    <row r="65" spans="1:13" x14ac:dyDescent="0.2">
      <c r="A65" s="12">
        <v>41</v>
      </c>
      <c r="B65" s="21" t="s">
        <v>50</v>
      </c>
      <c r="C65" s="23" t="s">
        <v>42</v>
      </c>
      <c r="D65" s="19">
        <v>44665</v>
      </c>
      <c r="E65" s="16">
        <v>465</v>
      </c>
      <c r="F65" s="13">
        <v>465</v>
      </c>
      <c r="G65" s="13"/>
      <c r="H65" s="16">
        <f t="shared" si="0"/>
        <v>0</v>
      </c>
    </row>
    <row r="66" spans="1:13" x14ac:dyDescent="0.2">
      <c r="A66" s="12">
        <v>42</v>
      </c>
      <c r="B66" s="21" t="s">
        <v>50</v>
      </c>
      <c r="C66" s="23" t="s">
        <v>42</v>
      </c>
      <c r="D66" s="19">
        <v>44672</v>
      </c>
      <c r="E66" s="16">
        <v>2889.4</v>
      </c>
      <c r="F66" s="13">
        <f>1950-F65</f>
        <v>1485</v>
      </c>
      <c r="G66" s="13">
        <v>1404.4</v>
      </c>
      <c r="H66" s="16">
        <f t="shared" si="0"/>
        <v>0</v>
      </c>
      <c r="I66" s="1" t="s">
        <v>71</v>
      </c>
    </row>
    <row r="67" spans="1:13" x14ac:dyDescent="0.2">
      <c r="A67" s="30"/>
      <c r="B67" s="38" t="s">
        <v>50</v>
      </c>
      <c r="C67" s="40" t="s">
        <v>42</v>
      </c>
      <c r="D67" s="36">
        <v>44679</v>
      </c>
      <c r="E67" s="33">
        <v>4404</v>
      </c>
      <c r="F67" s="34"/>
      <c r="G67" s="34"/>
      <c r="H67" s="33">
        <f t="shared" si="0"/>
        <v>4404</v>
      </c>
    </row>
    <row r="68" spans="1:13" x14ac:dyDescent="0.2">
      <c r="A68" s="12">
        <v>43</v>
      </c>
      <c r="B68" s="21" t="s">
        <v>77</v>
      </c>
      <c r="C68" s="23" t="s">
        <v>42</v>
      </c>
      <c r="D68" s="19">
        <v>44665</v>
      </c>
      <c r="E68" s="16">
        <v>4460.57</v>
      </c>
      <c r="F68" s="13"/>
      <c r="G68" s="13"/>
      <c r="H68" s="16">
        <f t="shared" si="0"/>
        <v>4460.57</v>
      </c>
    </row>
    <row r="69" spans="1:13" x14ac:dyDescent="0.2">
      <c r="A69" s="30"/>
      <c r="B69" s="38" t="s">
        <v>77</v>
      </c>
      <c r="C69" s="40" t="s">
        <v>42</v>
      </c>
      <c r="D69" s="36">
        <v>44679</v>
      </c>
      <c r="E69" s="33">
        <v>5100</v>
      </c>
      <c r="F69" s="34"/>
      <c r="G69" s="34"/>
      <c r="H69" s="33">
        <f t="shared" si="0"/>
        <v>5100</v>
      </c>
    </row>
    <row r="70" spans="1:13" x14ac:dyDescent="0.2">
      <c r="A70" s="12">
        <v>44</v>
      </c>
      <c r="B70" s="21" t="s">
        <v>116</v>
      </c>
      <c r="C70" s="23" t="s">
        <v>42</v>
      </c>
      <c r="D70" s="19">
        <v>44672</v>
      </c>
      <c r="E70" s="16">
        <v>1109.5</v>
      </c>
      <c r="F70" s="13">
        <v>1109.5</v>
      </c>
      <c r="G70" s="13"/>
      <c r="H70" s="16">
        <f t="shared" si="0"/>
        <v>0</v>
      </c>
    </row>
    <row r="71" spans="1:13" x14ac:dyDescent="0.2">
      <c r="A71" s="30"/>
      <c r="B71" s="38" t="s">
        <v>116</v>
      </c>
      <c r="C71" s="40" t="s">
        <v>42</v>
      </c>
      <c r="D71" s="36">
        <v>44679</v>
      </c>
      <c r="E71" s="33">
        <v>1460</v>
      </c>
      <c r="F71" s="34"/>
      <c r="G71" s="34"/>
      <c r="H71" s="33">
        <f t="shared" si="0"/>
        <v>1460</v>
      </c>
    </row>
    <row r="72" spans="1:13" x14ac:dyDescent="0.2">
      <c r="A72" s="12">
        <v>45</v>
      </c>
      <c r="B72" s="21" t="s">
        <v>70</v>
      </c>
      <c r="C72" s="23" t="s">
        <v>42</v>
      </c>
      <c r="D72" s="19">
        <v>44666</v>
      </c>
      <c r="E72" s="16">
        <v>3560</v>
      </c>
      <c r="F72" s="13">
        <v>2000</v>
      </c>
      <c r="G72" s="13"/>
      <c r="H72" s="16">
        <f t="shared" si="0"/>
        <v>1560</v>
      </c>
    </row>
    <row r="73" spans="1:13" x14ac:dyDescent="0.2">
      <c r="A73" s="12">
        <v>46</v>
      </c>
      <c r="B73" s="21" t="s">
        <v>103</v>
      </c>
      <c r="C73" s="23" t="s">
        <v>42</v>
      </c>
      <c r="D73" s="19">
        <v>44673</v>
      </c>
      <c r="E73" s="16">
        <v>6802</v>
      </c>
      <c r="F73" s="13">
        <v>6802</v>
      </c>
      <c r="G73" s="13"/>
      <c r="H73" s="16">
        <f t="shared" si="0"/>
        <v>0</v>
      </c>
    </row>
    <row r="74" spans="1:13" x14ac:dyDescent="0.2">
      <c r="A74" s="12">
        <v>47</v>
      </c>
      <c r="B74" s="21" t="s">
        <v>76</v>
      </c>
      <c r="C74" s="23" t="s">
        <v>42</v>
      </c>
      <c r="D74" s="19">
        <v>44673</v>
      </c>
      <c r="E74" s="16">
        <v>1454</v>
      </c>
      <c r="F74" s="13">
        <v>1454</v>
      </c>
      <c r="G74" s="13"/>
      <c r="H74" s="16">
        <f t="shared" si="0"/>
        <v>0</v>
      </c>
    </row>
    <row r="75" spans="1:13" x14ac:dyDescent="0.2">
      <c r="A75" s="30"/>
      <c r="B75" s="38" t="s">
        <v>76</v>
      </c>
      <c r="C75" s="40" t="s">
        <v>42</v>
      </c>
      <c r="D75" s="36">
        <v>44680</v>
      </c>
      <c r="E75" s="41">
        <v>3006</v>
      </c>
      <c r="F75" s="34"/>
      <c r="G75" s="34"/>
      <c r="H75" s="33">
        <f t="shared" si="0"/>
        <v>3006</v>
      </c>
    </row>
    <row r="76" spans="1:13" x14ac:dyDescent="0.2">
      <c r="A76" s="30"/>
      <c r="B76" s="38" t="s">
        <v>49</v>
      </c>
      <c r="C76" s="40" t="s">
        <v>42</v>
      </c>
      <c r="D76" s="36">
        <v>44679</v>
      </c>
      <c r="E76" s="41">
        <v>10180</v>
      </c>
      <c r="F76" s="34"/>
      <c r="G76" s="34"/>
      <c r="H76" s="33">
        <f t="shared" si="0"/>
        <v>10180</v>
      </c>
    </row>
    <row r="77" spans="1:13" x14ac:dyDescent="0.2">
      <c r="A77" s="30"/>
      <c r="B77" s="38" t="s">
        <v>92</v>
      </c>
      <c r="C77" s="40" t="s">
        <v>42</v>
      </c>
      <c r="D77" s="36">
        <v>44679</v>
      </c>
      <c r="E77" s="41">
        <v>6681</v>
      </c>
      <c r="F77" s="34"/>
      <c r="G77" s="34"/>
      <c r="H77" s="33">
        <f t="shared" si="0"/>
        <v>6681</v>
      </c>
    </row>
    <row r="78" spans="1:13" x14ac:dyDescent="0.2">
      <c r="A78" s="30"/>
      <c r="B78" s="38" t="s">
        <v>81</v>
      </c>
      <c r="C78" s="40" t="s">
        <v>42</v>
      </c>
      <c r="D78" s="36">
        <v>44679</v>
      </c>
      <c r="E78" s="41">
        <v>1839.8</v>
      </c>
      <c r="F78" s="34"/>
      <c r="G78" s="34"/>
      <c r="H78" s="33">
        <f t="shared" si="0"/>
        <v>1839.8</v>
      </c>
      <c r="J78" s="49">
        <f>4980.25-3889.28+5327.58</f>
        <v>6418.5499999999993</v>
      </c>
      <c r="K78" s="49" t="s">
        <v>119</v>
      </c>
      <c r="L78" s="49" t="s">
        <v>121</v>
      </c>
      <c r="M78" s="49"/>
    </row>
    <row r="79" spans="1:13" x14ac:dyDescent="0.2">
      <c r="A79" s="30"/>
      <c r="B79" s="38" t="s">
        <v>128</v>
      </c>
      <c r="C79" s="40" t="s">
        <v>42</v>
      </c>
      <c r="D79" s="36">
        <v>44694</v>
      </c>
      <c r="E79" s="41">
        <v>9237.5</v>
      </c>
      <c r="F79" s="34"/>
      <c r="G79" s="34">
        <f>6418.5+2819</f>
        <v>9237.5</v>
      </c>
      <c r="H79" s="33">
        <f t="shared" si="0"/>
        <v>0</v>
      </c>
      <c r="J79" s="1">
        <v>4337.5</v>
      </c>
      <c r="K79" s="1" t="s">
        <v>129</v>
      </c>
    </row>
    <row r="80" spans="1:13" x14ac:dyDescent="0.2">
      <c r="A80" s="30"/>
      <c r="B80" s="38" t="s">
        <v>128</v>
      </c>
      <c r="C80" s="40" t="s">
        <v>42</v>
      </c>
      <c r="D80" s="36">
        <v>44701</v>
      </c>
      <c r="E80" s="41">
        <v>4728</v>
      </c>
      <c r="F80" s="34"/>
      <c r="G80" s="34">
        <f>J80-G79</f>
        <v>1518.5499999999993</v>
      </c>
      <c r="H80" s="33">
        <f t="shared" si="0"/>
        <v>3209.4500000000007</v>
      </c>
      <c r="J80" s="1">
        <f>SUM(J78:J79)</f>
        <v>10756.05</v>
      </c>
      <c r="K80" s="1" t="s">
        <v>130</v>
      </c>
    </row>
    <row r="81" spans="1:11" x14ac:dyDescent="0.2">
      <c r="A81" s="12"/>
      <c r="B81" s="24"/>
      <c r="C81" s="24"/>
      <c r="D81" s="24" t="s">
        <v>57</v>
      </c>
      <c r="E81" s="25">
        <f>SUM(E4:E80)</f>
        <v>256313.83</v>
      </c>
      <c r="F81" s="26">
        <f>SUM(F4:F80)</f>
        <v>54649.560000000005</v>
      </c>
      <c r="G81" s="26">
        <f>SUM(G5:G80)</f>
        <v>36620.449999999997</v>
      </c>
      <c r="H81" s="16">
        <f>SUM(H4:H80)</f>
        <v>165043.82</v>
      </c>
    </row>
    <row r="82" spans="1:11" x14ac:dyDescent="0.2">
      <c r="A82" s="3"/>
      <c r="K82" s="28"/>
    </row>
    <row r="83" spans="1:11" x14ac:dyDescent="0.2">
      <c r="B83" s="3" t="s">
        <v>58</v>
      </c>
      <c r="C83" s="3"/>
      <c r="D83" s="3" t="s">
        <v>59</v>
      </c>
      <c r="E83" s="3"/>
      <c r="F83" s="29" t="s">
        <v>60</v>
      </c>
      <c r="G83" s="29"/>
    </row>
    <row r="84" spans="1:11" x14ac:dyDescent="0.2">
      <c r="B84" s="9" t="s">
        <v>61</v>
      </c>
      <c r="C84" s="3"/>
      <c r="D84" s="3" t="s">
        <v>62</v>
      </c>
      <c r="E84" s="3"/>
      <c r="F84" s="29" t="s">
        <v>63</v>
      </c>
      <c r="G84" s="29"/>
    </row>
  </sheetData>
  <autoFilter ref="A1:H81"/>
  <pageMargins left="0" right="0" top="0.74803149606299213" bottom="0" header="0" footer="0"/>
  <pageSetup paperSize="9" scale="5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view="pageBreakPreview" topLeftCell="A88" zoomScale="60" zoomScaleNormal="100" workbookViewId="0">
      <selection activeCell="G57" sqref="G57"/>
    </sheetView>
  </sheetViews>
  <sheetFormatPr defaultColWidth="8.85546875" defaultRowHeight="14.25" x14ac:dyDescent="0.2"/>
  <cols>
    <col min="1" max="1" width="5.42578125" style="1" customWidth="1"/>
    <col min="2" max="2" width="21.42578125" style="1" customWidth="1"/>
    <col min="3" max="3" width="10.5703125" style="1" customWidth="1"/>
    <col min="4" max="4" width="13.85546875" style="1" customWidth="1"/>
    <col min="5" max="5" width="15.140625" style="1" bestFit="1" customWidth="1"/>
    <col min="6" max="6" width="13.5703125" style="27" customWidth="1"/>
    <col min="7" max="7" width="15.140625" style="27" bestFit="1" customWidth="1"/>
    <col min="8" max="8" width="19.42578125" style="1" bestFit="1" customWidth="1"/>
    <col min="9" max="9" width="13.4257812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8" x14ac:dyDescent="0.2">
      <c r="B1" s="2" t="s">
        <v>0</v>
      </c>
      <c r="C1" s="3" t="s">
        <v>1</v>
      </c>
      <c r="D1" s="3"/>
      <c r="E1" s="4"/>
      <c r="F1" s="5"/>
      <c r="G1" s="5"/>
      <c r="H1" s="6">
        <v>44674</v>
      </c>
    </row>
    <row r="2" spans="1:8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131</v>
      </c>
    </row>
    <row r="3" spans="1:8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8" x14ac:dyDescent="0.2">
      <c r="A4" s="12">
        <v>1</v>
      </c>
      <c r="B4" s="14" t="s">
        <v>11</v>
      </c>
      <c r="C4" s="12" t="s">
        <v>12</v>
      </c>
      <c r="D4" s="15">
        <v>44670</v>
      </c>
      <c r="E4" s="16">
        <v>660.19999999999993</v>
      </c>
      <c r="F4" s="13">
        <v>250</v>
      </c>
      <c r="G4" s="13"/>
      <c r="H4" s="16">
        <f>E4-F4-G4</f>
        <v>410.19999999999993</v>
      </c>
    </row>
    <row r="5" spans="1:8" x14ac:dyDescent="0.2">
      <c r="A5" s="30"/>
      <c r="B5" s="42" t="s">
        <v>11</v>
      </c>
      <c r="C5" s="30" t="s">
        <v>12</v>
      </c>
      <c r="D5" s="32">
        <v>44691</v>
      </c>
      <c r="E5" s="33">
        <v>755.6</v>
      </c>
      <c r="F5" s="34"/>
      <c r="G5" s="34"/>
      <c r="H5" s="33">
        <f t="shared" ref="H5:H7" si="0">E5-F5-G5</f>
        <v>755.6</v>
      </c>
    </row>
    <row r="6" spans="1:8" x14ac:dyDescent="0.2">
      <c r="A6" s="12">
        <v>2</v>
      </c>
      <c r="B6" s="17" t="s">
        <v>13</v>
      </c>
      <c r="C6" s="12" t="s">
        <v>12</v>
      </c>
      <c r="D6" s="15">
        <v>44663</v>
      </c>
      <c r="E6" s="16">
        <v>5538</v>
      </c>
      <c r="F6" s="13">
        <v>3000</v>
      </c>
      <c r="G6" s="13"/>
      <c r="H6" s="16">
        <f t="shared" si="0"/>
        <v>2538</v>
      </c>
    </row>
    <row r="7" spans="1:8" x14ac:dyDescent="0.2">
      <c r="A7" s="12">
        <v>3</v>
      </c>
      <c r="B7" s="17" t="s">
        <v>13</v>
      </c>
      <c r="C7" s="12" t="s">
        <v>12</v>
      </c>
      <c r="D7" s="15">
        <v>44670</v>
      </c>
      <c r="E7" s="16">
        <v>4202.3</v>
      </c>
      <c r="F7" s="13"/>
      <c r="G7" s="13"/>
      <c r="H7" s="16">
        <f t="shared" si="0"/>
        <v>4202.3</v>
      </c>
    </row>
    <row r="8" spans="1:8" x14ac:dyDescent="0.2">
      <c r="A8" s="12">
        <v>4</v>
      </c>
      <c r="B8" s="17" t="s">
        <v>13</v>
      </c>
      <c r="C8" s="12" t="s">
        <v>12</v>
      </c>
      <c r="D8" s="15">
        <v>44677</v>
      </c>
      <c r="E8" s="16">
        <v>8803.5</v>
      </c>
      <c r="F8" s="13"/>
      <c r="G8" s="13"/>
      <c r="H8" s="16">
        <f t="shared" ref="H8:H108" si="1">E8-F8-G8</f>
        <v>8803.5</v>
      </c>
    </row>
    <row r="9" spans="1:8" x14ac:dyDescent="0.2">
      <c r="A9" s="30"/>
      <c r="B9" s="31" t="s">
        <v>13</v>
      </c>
      <c r="C9" s="30" t="s">
        <v>12</v>
      </c>
      <c r="D9" s="32">
        <v>44684</v>
      </c>
      <c r="E9" s="33">
        <v>4280.1000000000004</v>
      </c>
      <c r="F9" s="34"/>
      <c r="G9" s="34"/>
      <c r="H9" s="33">
        <f t="shared" si="1"/>
        <v>4280.1000000000004</v>
      </c>
    </row>
    <row r="10" spans="1:8" x14ac:dyDescent="0.2">
      <c r="A10" s="30"/>
      <c r="B10" s="31" t="s">
        <v>13</v>
      </c>
      <c r="C10" s="30" t="s">
        <v>12</v>
      </c>
      <c r="D10" s="32">
        <v>44691</v>
      </c>
      <c r="E10" s="33">
        <v>797.6</v>
      </c>
      <c r="F10" s="34"/>
      <c r="G10" s="34"/>
      <c r="H10" s="33">
        <f t="shared" si="1"/>
        <v>797.6</v>
      </c>
    </row>
    <row r="11" spans="1:8" x14ac:dyDescent="0.2">
      <c r="A11" s="12">
        <v>5</v>
      </c>
      <c r="B11" s="17" t="s">
        <v>75</v>
      </c>
      <c r="C11" s="12" t="s">
        <v>12</v>
      </c>
      <c r="D11" s="15">
        <v>44670</v>
      </c>
      <c r="E11" s="16">
        <v>1191.4000000000001</v>
      </c>
      <c r="F11" s="13">
        <v>1191.4000000000001</v>
      </c>
      <c r="G11" s="13"/>
      <c r="H11" s="16">
        <f t="shared" si="1"/>
        <v>0</v>
      </c>
    </row>
    <row r="12" spans="1:8" x14ac:dyDescent="0.2">
      <c r="A12" s="30"/>
      <c r="B12" s="31" t="s">
        <v>75</v>
      </c>
      <c r="C12" s="30" t="s">
        <v>12</v>
      </c>
      <c r="D12" s="32">
        <v>44684</v>
      </c>
      <c r="E12" s="33">
        <v>1696</v>
      </c>
      <c r="F12" s="34"/>
      <c r="G12" s="34"/>
      <c r="H12" s="33">
        <f t="shared" si="1"/>
        <v>1696</v>
      </c>
    </row>
    <row r="13" spans="1:8" x14ac:dyDescent="0.2">
      <c r="A13" s="12">
        <v>6</v>
      </c>
      <c r="B13" s="17" t="s">
        <v>16</v>
      </c>
      <c r="C13" s="12" t="s">
        <v>12</v>
      </c>
      <c r="D13" s="15">
        <v>44664</v>
      </c>
      <c r="E13" s="16">
        <v>797.3</v>
      </c>
      <c r="F13" s="13">
        <v>797.3</v>
      </c>
      <c r="G13" s="13"/>
      <c r="H13" s="16">
        <f t="shared" si="1"/>
        <v>0</v>
      </c>
    </row>
    <row r="14" spans="1:8" x14ac:dyDescent="0.2">
      <c r="A14" s="12">
        <v>7</v>
      </c>
      <c r="B14" s="17" t="s">
        <v>16</v>
      </c>
      <c r="C14" s="12" t="s">
        <v>12</v>
      </c>
      <c r="D14" s="15">
        <v>44678</v>
      </c>
      <c r="E14" s="16">
        <v>2141</v>
      </c>
      <c r="F14" s="13">
        <v>1141</v>
      </c>
      <c r="G14" s="13"/>
      <c r="H14" s="16">
        <f t="shared" si="1"/>
        <v>1000</v>
      </c>
    </row>
    <row r="15" spans="1:8" x14ac:dyDescent="0.2">
      <c r="A15" s="30"/>
      <c r="B15" s="31" t="s">
        <v>16</v>
      </c>
      <c r="C15" s="30" t="s">
        <v>12</v>
      </c>
      <c r="D15" s="32">
        <v>44685</v>
      </c>
      <c r="E15" s="33">
        <v>1360.2</v>
      </c>
      <c r="F15" s="34"/>
      <c r="G15" s="34"/>
      <c r="H15" s="33">
        <f t="shared" si="1"/>
        <v>1360.2</v>
      </c>
    </row>
    <row r="16" spans="1:8" x14ac:dyDescent="0.2">
      <c r="A16" s="30"/>
      <c r="B16" s="31" t="s">
        <v>16</v>
      </c>
      <c r="C16" s="30" t="s">
        <v>12</v>
      </c>
      <c r="D16" s="32">
        <v>44685</v>
      </c>
      <c r="E16" s="33">
        <v>4114.22</v>
      </c>
      <c r="F16" s="34"/>
      <c r="G16" s="34"/>
      <c r="H16" s="33">
        <f t="shared" si="1"/>
        <v>4114.22</v>
      </c>
    </row>
    <row r="17" spans="1:9" x14ac:dyDescent="0.2">
      <c r="A17" s="30"/>
      <c r="B17" s="31" t="s">
        <v>16</v>
      </c>
      <c r="C17" s="30" t="s">
        <v>12</v>
      </c>
      <c r="D17" s="32">
        <v>44692</v>
      </c>
      <c r="E17" s="33">
        <v>3431.76</v>
      </c>
      <c r="F17" s="34"/>
      <c r="G17" s="34"/>
      <c r="H17" s="33">
        <f t="shared" si="1"/>
        <v>3431.76</v>
      </c>
    </row>
    <row r="18" spans="1:9" x14ac:dyDescent="0.2">
      <c r="A18" s="12">
        <v>8</v>
      </c>
      <c r="B18" s="17" t="s">
        <v>17</v>
      </c>
      <c r="C18" s="12" t="s">
        <v>12</v>
      </c>
      <c r="D18" s="15">
        <v>44669</v>
      </c>
      <c r="E18" s="16">
        <v>2857.2</v>
      </c>
      <c r="F18" s="13">
        <v>2857.2</v>
      </c>
      <c r="G18" s="13"/>
      <c r="H18" s="16">
        <f t="shared" si="1"/>
        <v>0</v>
      </c>
    </row>
    <row r="19" spans="1:9" x14ac:dyDescent="0.2">
      <c r="A19" s="12">
        <v>9</v>
      </c>
      <c r="B19" s="17" t="s">
        <v>17</v>
      </c>
      <c r="C19" s="12" t="s">
        <v>12</v>
      </c>
      <c r="D19" s="15">
        <v>44676</v>
      </c>
      <c r="E19" s="16">
        <v>5243.6</v>
      </c>
      <c r="F19" s="13"/>
      <c r="G19" s="13"/>
      <c r="H19" s="16">
        <f t="shared" si="1"/>
        <v>5243.6</v>
      </c>
    </row>
    <row r="20" spans="1:9" x14ac:dyDescent="0.2">
      <c r="A20" s="30"/>
      <c r="B20" s="31" t="s">
        <v>17</v>
      </c>
      <c r="C20" s="30" t="s">
        <v>12</v>
      </c>
      <c r="D20" s="32">
        <v>44683</v>
      </c>
      <c r="E20" s="33">
        <v>3237.4</v>
      </c>
      <c r="F20" s="34"/>
      <c r="G20" s="34"/>
      <c r="H20" s="33">
        <f t="shared" si="1"/>
        <v>3237.4</v>
      </c>
    </row>
    <row r="21" spans="1:9" x14ac:dyDescent="0.2">
      <c r="A21" s="30"/>
      <c r="B21" s="31" t="s">
        <v>17</v>
      </c>
      <c r="C21" s="30" t="s">
        <v>12</v>
      </c>
      <c r="D21" s="32">
        <v>44690</v>
      </c>
      <c r="E21" s="33">
        <v>5026.3999999999996</v>
      </c>
      <c r="F21" s="34"/>
      <c r="G21" s="34"/>
      <c r="H21" s="33">
        <f t="shared" si="1"/>
        <v>5026.3999999999996</v>
      </c>
    </row>
    <row r="22" spans="1:9" x14ac:dyDescent="0.2">
      <c r="A22" s="12">
        <v>10</v>
      </c>
      <c r="B22" s="17" t="s">
        <v>20</v>
      </c>
      <c r="C22" s="12" t="s">
        <v>12</v>
      </c>
      <c r="D22" s="15">
        <v>44425</v>
      </c>
      <c r="E22" s="16">
        <v>4861.3599999999997</v>
      </c>
      <c r="F22" s="18"/>
      <c r="G22" s="18"/>
      <c r="H22" s="16">
        <f t="shared" si="1"/>
        <v>4861.3599999999997</v>
      </c>
    </row>
    <row r="23" spans="1:9" x14ac:dyDescent="0.2">
      <c r="A23" s="12">
        <v>11</v>
      </c>
      <c r="B23" s="17" t="s">
        <v>21</v>
      </c>
      <c r="C23" s="12" t="s">
        <v>12</v>
      </c>
      <c r="D23" s="19">
        <v>44664</v>
      </c>
      <c r="E23" s="16">
        <v>780</v>
      </c>
      <c r="F23" s="20">
        <v>780</v>
      </c>
      <c r="G23" s="20"/>
      <c r="H23" s="16">
        <f t="shared" si="1"/>
        <v>0</v>
      </c>
    </row>
    <row r="24" spans="1:9" x14ac:dyDescent="0.2">
      <c r="A24" s="12">
        <v>12</v>
      </c>
      <c r="B24" s="17" t="s">
        <v>21</v>
      </c>
      <c r="C24" s="12" t="s">
        <v>12</v>
      </c>
      <c r="D24" s="19">
        <v>44678</v>
      </c>
      <c r="E24" s="16">
        <v>2280.1</v>
      </c>
      <c r="F24" s="20"/>
      <c r="G24" s="20"/>
      <c r="H24" s="16">
        <f t="shared" si="1"/>
        <v>2280.1</v>
      </c>
    </row>
    <row r="25" spans="1:9" x14ac:dyDescent="0.2">
      <c r="A25" s="12">
        <v>13</v>
      </c>
      <c r="B25" s="21" t="s">
        <v>35</v>
      </c>
      <c r="C25" s="12" t="s">
        <v>12</v>
      </c>
      <c r="D25" s="19">
        <v>44677</v>
      </c>
      <c r="E25" s="16">
        <v>2729</v>
      </c>
      <c r="F25" s="13">
        <v>2729</v>
      </c>
      <c r="G25" s="13"/>
      <c r="H25" s="16">
        <f t="shared" si="1"/>
        <v>0</v>
      </c>
    </row>
    <row r="26" spans="1:9" x14ac:dyDescent="0.2">
      <c r="A26" s="30"/>
      <c r="B26" s="38" t="s">
        <v>35</v>
      </c>
      <c r="C26" s="30" t="s">
        <v>12</v>
      </c>
      <c r="D26" s="36">
        <v>44684</v>
      </c>
      <c r="E26" s="33">
        <v>2140.2399999999998</v>
      </c>
      <c r="F26" s="34"/>
      <c r="G26" s="34"/>
      <c r="H26" s="33">
        <f t="shared" si="1"/>
        <v>2140.2399999999998</v>
      </c>
    </row>
    <row r="27" spans="1:9" x14ac:dyDescent="0.2">
      <c r="A27" s="30"/>
      <c r="B27" s="38" t="s">
        <v>35</v>
      </c>
      <c r="C27" s="30" t="s">
        <v>12</v>
      </c>
      <c r="D27" s="36">
        <v>44692</v>
      </c>
      <c r="E27" s="33">
        <v>1631.4</v>
      </c>
      <c r="F27" s="34"/>
      <c r="G27" s="34"/>
      <c r="H27" s="33">
        <f t="shared" si="1"/>
        <v>1631.4</v>
      </c>
    </row>
    <row r="28" spans="1:9" x14ac:dyDescent="0.2">
      <c r="A28" s="12">
        <v>14</v>
      </c>
      <c r="B28" s="21" t="s">
        <v>23</v>
      </c>
      <c r="C28" s="12" t="s">
        <v>12</v>
      </c>
      <c r="D28" s="19">
        <v>44676</v>
      </c>
      <c r="E28" s="16">
        <v>4031.2</v>
      </c>
      <c r="F28" s="13"/>
      <c r="G28" s="13">
        <v>4031.2</v>
      </c>
      <c r="H28" s="16">
        <f t="shared" si="1"/>
        <v>0</v>
      </c>
      <c r="I28" s="1" t="s">
        <v>71</v>
      </c>
    </row>
    <row r="29" spans="1:9" x14ac:dyDescent="0.2">
      <c r="A29" s="30"/>
      <c r="B29" s="38" t="s">
        <v>23</v>
      </c>
      <c r="C29" s="30" t="s">
        <v>12</v>
      </c>
      <c r="D29" s="36">
        <v>44683</v>
      </c>
      <c r="E29" s="33">
        <v>2899.6</v>
      </c>
      <c r="F29" s="34"/>
      <c r="G29" s="34"/>
      <c r="H29" s="33">
        <f t="shared" si="1"/>
        <v>2899.6</v>
      </c>
    </row>
    <row r="30" spans="1:9" x14ac:dyDescent="0.2">
      <c r="A30" s="30"/>
      <c r="B30" s="38" t="s">
        <v>23</v>
      </c>
      <c r="C30" s="30" t="s">
        <v>12</v>
      </c>
      <c r="D30" s="36">
        <v>44690</v>
      </c>
      <c r="E30" s="33">
        <v>6031.4</v>
      </c>
      <c r="F30" s="34"/>
      <c r="G30" s="34"/>
      <c r="H30" s="33">
        <f t="shared" si="1"/>
        <v>6031.4</v>
      </c>
    </row>
    <row r="31" spans="1:9" x14ac:dyDescent="0.2">
      <c r="A31" s="12">
        <v>15</v>
      </c>
      <c r="B31" s="21" t="s">
        <v>22</v>
      </c>
      <c r="C31" s="12" t="s">
        <v>12</v>
      </c>
      <c r="D31" s="19">
        <v>44669</v>
      </c>
      <c r="E31" s="16">
        <v>547</v>
      </c>
      <c r="F31" s="13">
        <v>547</v>
      </c>
      <c r="G31" s="13"/>
      <c r="H31" s="16">
        <f t="shared" si="1"/>
        <v>0</v>
      </c>
    </row>
    <row r="32" spans="1:9" x14ac:dyDescent="0.2">
      <c r="A32" s="12">
        <v>16</v>
      </c>
      <c r="B32" s="21" t="s">
        <v>22</v>
      </c>
      <c r="C32" s="12" t="s">
        <v>12</v>
      </c>
      <c r="D32" s="19">
        <v>44676</v>
      </c>
      <c r="E32" s="16">
        <v>1954.2</v>
      </c>
      <c r="F32" s="13"/>
      <c r="G32" s="13"/>
      <c r="H32" s="16">
        <f t="shared" si="1"/>
        <v>1954.2</v>
      </c>
    </row>
    <row r="33" spans="1:9" x14ac:dyDescent="0.2">
      <c r="A33" s="30"/>
      <c r="B33" s="38" t="s">
        <v>22</v>
      </c>
      <c r="C33" s="30" t="s">
        <v>12</v>
      </c>
      <c r="D33" s="36">
        <v>44683</v>
      </c>
      <c r="E33" s="33">
        <v>1585</v>
      </c>
      <c r="F33" s="34"/>
      <c r="G33" s="34"/>
      <c r="H33" s="33">
        <f t="shared" si="1"/>
        <v>1585</v>
      </c>
    </row>
    <row r="34" spans="1:9" x14ac:dyDescent="0.2">
      <c r="A34" s="12">
        <v>17</v>
      </c>
      <c r="B34" s="21" t="s">
        <v>27</v>
      </c>
      <c r="C34" s="12" t="s">
        <v>12</v>
      </c>
      <c r="D34" s="19">
        <v>44677</v>
      </c>
      <c r="E34" s="16">
        <v>4879.8999999999996</v>
      </c>
      <c r="F34" s="13">
        <v>4879.8999999999996</v>
      </c>
      <c r="G34" s="13"/>
      <c r="H34" s="16">
        <f t="shared" si="1"/>
        <v>0</v>
      </c>
    </row>
    <row r="35" spans="1:9" x14ac:dyDescent="0.2">
      <c r="A35" s="30"/>
      <c r="B35" s="38" t="s">
        <v>27</v>
      </c>
      <c r="C35" s="30" t="s">
        <v>12</v>
      </c>
      <c r="D35" s="36">
        <v>44691</v>
      </c>
      <c r="E35" s="33">
        <v>3992.9</v>
      </c>
      <c r="F35" s="34"/>
      <c r="G35" s="34"/>
      <c r="H35" s="33">
        <f t="shared" si="1"/>
        <v>3992.9</v>
      </c>
    </row>
    <row r="36" spans="1:9" x14ac:dyDescent="0.2">
      <c r="A36" s="12">
        <v>18</v>
      </c>
      <c r="B36" s="21" t="s">
        <v>87</v>
      </c>
      <c r="C36" s="12" t="s">
        <v>12</v>
      </c>
      <c r="D36" s="19">
        <v>44671</v>
      </c>
      <c r="E36" s="16">
        <v>1189.2</v>
      </c>
      <c r="F36" s="13">
        <v>1189.2</v>
      </c>
      <c r="G36" s="13"/>
      <c r="H36" s="16">
        <f t="shared" si="1"/>
        <v>0</v>
      </c>
    </row>
    <row r="37" spans="1:9" x14ac:dyDescent="0.2">
      <c r="A37" s="12">
        <v>19</v>
      </c>
      <c r="B37" s="21" t="s">
        <v>66</v>
      </c>
      <c r="C37" s="12" t="s">
        <v>12</v>
      </c>
      <c r="D37" s="19">
        <v>44676</v>
      </c>
      <c r="E37" s="16">
        <v>517.79999999999995</v>
      </c>
      <c r="F37" s="13">
        <v>517.79999999999995</v>
      </c>
      <c r="G37" s="13"/>
      <c r="H37" s="16">
        <f t="shared" si="1"/>
        <v>0</v>
      </c>
    </row>
    <row r="38" spans="1:9" x14ac:dyDescent="0.2">
      <c r="A38" s="30"/>
      <c r="B38" s="38" t="s">
        <v>66</v>
      </c>
      <c r="C38" s="30" t="s">
        <v>12</v>
      </c>
      <c r="D38" s="36">
        <v>44683</v>
      </c>
      <c r="E38" s="33">
        <v>418</v>
      </c>
      <c r="F38" s="34"/>
      <c r="G38" s="34"/>
      <c r="H38" s="33">
        <f t="shared" si="1"/>
        <v>418</v>
      </c>
    </row>
    <row r="39" spans="1:9" x14ac:dyDescent="0.2">
      <c r="A39" s="30"/>
      <c r="B39" s="38" t="s">
        <v>66</v>
      </c>
      <c r="C39" s="30" t="s">
        <v>12</v>
      </c>
      <c r="D39" s="36">
        <v>44690</v>
      </c>
      <c r="E39" s="33">
        <v>494</v>
      </c>
      <c r="F39" s="34"/>
      <c r="G39" s="34"/>
      <c r="H39" s="33">
        <f t="shared" si="1"/>
        <v>494</v>
      </c>
    </row>
    <row r="40" spans="1:9" x14ac:dyDescent="0.2">
      <c r="A40" s="12">
        <v>20</v>
      </c>
      <c r="B40" s="21" t="s">
        <v>25</v>
      </c>
      <c r="C40" s="12" t="s">
        <v>12</v>
      </c>
      <c r="D40" s="19">
        <v>44655</v>
      </c>
      <c r="E40" s="16">
        <v>2830.6000000000004</v>
      </c>
      <c r="F40" s="13"/>
      <c r="G40" s="13">
        <f>1000+1830</f>
        <v>2830</v>
      </c>
      <c r="H40" s="16">
        <f t="shared" si="1"/>
        <v>0.6000000000003638</v>
      </c>
      <c r="I40" s="1" t="s">
        <v>71</v>
      </c>
    </row>
    <row r="41" spans="1:9" x14ac:dyDescent="0.2">
      <c r="A41" s="12">
        <v>21</v>
      </c>
      <c r="B41" s="21" t="s">
        <v>25</v>
      </c>
      <c r="C41" s="12" t="s">
        <v>12</v>
      </c>
      <c r="D41" s="19">
        <v>44676</v>
      </c>
      <c r="E41" s="16">
        <v>1911.7</v>
      </c>
      <c r="F41" s="13"/>
      <c r="G41" s="13"/>
      <c r="H41" s="16">
        <f t="shared" si="1"/>
        <v>1911.7</v>
      </c>
    </row>
    <row r="42" spans="1:9" x14ac:dyDescent="0.2">
      <c r="A42" s="12">
        <v>22</v>
      </c>
      <c r="B42" s="21" t="s">
        <v>31</v>
      </c>
      <c r="C42" s="12" t="s">
        <v>12</v>
      </c>
      <c r="D42" s="19">
        <v>44676</v>
      </c>
      <c r="E42" s="16">
        <v>1215.44</v>
      </c>
      <c r="F42" s="13">
        <v>1215.44</v>
      </c>
      <c r="G42" s="13"/>
      <c r="H42" s="16">
        <f t="shared" si="1"/>
        <v>0</v>
      </c>
    </row>
    <row r="43" spans="1:9" x14ac:dyDescent="0.2">
      <c r="A43" s="30"/>
      <c r="B43" s="38" t="s">
        <v>31</v>
      </c>
      <c r="C43" s="30" t="s">
        <v>12</v>
      </c>
      <c r="D43" s="36">
        <v>44683</v>
      </c>
      <c r="E43" s="33">
        <v>3847.5</v>
      </c>
      <c r="F43" s="34"/>
      <c r="G43" s="34"/>
      <c r="H43" s="33">
        <f t="shared" si="1"/>
        <v>3847.5</v>
      </c>
    </row>
    <row r="44" spans="1:9" x14ac:dyDescent="0.2">
      <c r="A44" s="12">
        <v>23</v>
      </c>
      <c r="B44" s="21" t="s">
        <v>29</v>
      </c>
      <c r="C44" s="12" t="s">
        <v>12</v>
      </c>
      <c r="D44" s="19">
        <v>44662</v>
      </c>
      <c r="E44" s="16">
        <v>1412.8000000000002</v>
      </c>
      <c r="F44" s="13">
        <v>1412.8</v>
      </c>
      <c r="G44" s="13"/>
      <c r="H44" s="16">
        <f t="shared" si="1"/>
        <v>2.2737367544323206E-13</v>
      </c>
    </row>
    <row r="45" spans="1:9" x14ac:dyDescent="0.2">
      <c r="A45" s="30"/>
      <c r="B45" s="38" t="s">
        <v>29</v>
      </c>
      <c r="C45" s="30" t="s">
        <v>12</v>
      </c>
      <c r="D45" s="36">
        <v>44683</v>
      </c>
      <c r="E45" s="33">
        <v>4823.3999999999996</v>
      </c>
      <c r="F45" s="34"/>
      <c r="G45" s="34"/>
      <c r="H45" s="33">
        <f t="shared" si="1"/>
        <v>4823.3999999999996</v>
      </c>
    </row>
    <row r="46" spans="1:9" x14ac:dyDescent="0.2">
      <c r="A46" s="30"/>
      <c r="B46" s="38" t="s">
        <v>29</v>
      </c>
      <c r="C46" s="30" t="s">
        <v>12</v>
      </c>
      <c r="D46" s="36">
        <v>44690</v>
      </c>
      <c r="E46" s="33">
        <v>4603.5200000000004</v>
      </c>
      <c r="F46" s="34"/>
      <c r="G46" s="34"/>
      <c r="H46" s="33">
        <f t="shared" si="1"/>
        <v>4603.5200000000004</v>
      </c>
    </row>
    <row r="47" spans="1:9" x14ac:dyDescent="0.2">
      <c r="A47" s="12">
        <v>24</v>
      </c>
      <c r="B47" s="21" t="s">
        <v>91</v>
      </c>
      <c r="C47" s="12" t="s">
        <v>12</v>
      </c>
      <c r="D47" s="19">
        <v>44663</v>
      </c>
      <c r="E47" s="16">
        <v>1720</v>
      </c>
      <c r="F47" s="13"/>
      <c r="G47" s="13">
        <v>1720</v>
      </c>
      <c r="H47" s="16">
        <f t="shared" si="1"/>
        <v>0</v>
      </c>
      <c r="I47" s="1" t="s">
        <v>65</v>
      </c>
    </row>
    <row r="48" spans="1:9" x14ac:dyDescent="0.2">
      <c r="A48" s="12">
        <v>25</v>
      </c>
      <c r="B48" s="21" t="s">
        <v>91</v>
      </c>
      <c r="C48" s="12" t="s">
        <v>12</v>
      </c>
      <c r="D48" s="19">
        <v>44677</v>
      </c>
      <c r="E48" s="16">
        <v>1620</v>
      </c>
      <c r="F48" s="13"/>
      <c r="G48" s="13"/>
      <c r="H48" s="16">
        <f t="shared" si="1"/>
        <v>1620</v>
      </c>
    </row>
    <row r="49" spans="1:9" x14ac:dyDescent="0.2">
      <c r="A49" s="30"/>
      <c r="B49" s="38" t="s">
        <v>91</v>
      </c>
      <c r="C49" s="30" t="s">
        <v>12</v>
      </c>
      <c r="D49" s="36">
        <v>44683</v>
      </c>
      <c r="E49" s="33">
        <v>1551</v>
      </c>
      <c r="F49" s="34"/>
      <c r="G49" s="34"/>
      <c r="H49" s="33">
        <f t="shared" si="1"/>
        <v>1551</v>
      </c>
    </row>
    <row r="50" spans="1:9" x14ac:dyDescent="0.2">
      <c r="A50" s="30"/>
      <c r="B50" s="38" t="s">
        <v>91</v>
      </c>
      <c r="C50" s="30" t="s">
        <v>12</v>
      </c>
      <c r="D50" s="36">
        <v>44691</v>
      </c>
      <c r="E50" s="33">
        <v>766.08</v>
      </c>
      <c r="F50" s="34"/>
      <c r="G50" s="34"/>
      <c r="H50" s="33">
        <f t="shared" si="1"/>
        <v>766.08</v>
      </c>
    </row>
    <row r="51" spans="1:9" x14ac:dyDescent="0.2">
      <c r="A51" s="12">
        <v>26</v>
      </c>
      <c r="B51" s="21" t="s">
        <v>67</v>
      </c>
      <c r="C51" s="12" t="s">
        <v>12</v>
      </c>
      <c r="D51" s="19">
        <v>44678</v>
      </c>
      <c r="E51" s="16">
        <v>1440</v>
      </c>
      <c r="F51" s="13">
        <v>1440</v>
      </c>
      <c r="G51" s="13"/>
      <c r="H51" s="16">
        <f t="shared" si="1"/>
        <v>0</v>
      </c>
    </row>
    <row r="52" spans="1:9" x14ac:dyDescent="0.2">
      <c r="A52" s="30"/>
      <c r="B52" s="38" t="s">
        <v>67</v>
      </c>
      <c r="C52" s="30" t="s">
        <v>12</v>
      </c>
      <c r="D52" s="36">
        <v>44685</v>
      </c>
      <c r="E52" s="33">
        <v>1834</v>
      </c>
      <c r="F52" s="34"/>
      <c r="G52" s="34"/>
      <c r="H52" s="33">
        <f t="shared" si="1"/>
        <v>1834</v>
      </c>
    </row>
    <row r="53" spans="1:9" x14ac:dyDescent="0.2">
      <c r="A53" s="12">
        <v>27</v>
      </c>
      <c r="B53" s="21" t="s">
        <v>26</v>
      </c>
      <c r="C53" s="12" t="s">
        <v>12</v>
      </c>
      <c r="D53" s="19">
        <v>44678</v>
      </c>
      <c r="E53" s="16">
        <v>2931</v>
      </c>
      <c r="F53" s="13">
        <v>1431</v>
      </c>
      <c r="G53" s="13"/>
      <c r="H53" s="16">
        <f t="shared" si="1"/>
        <v>1500</v>
      </c>
    </row>
    <row r="54" spans="1:9" x14ac:dyDescent="0.2">
      <c r="A54" s="12">
        <v>28</v>
      </c>
      <c r="B54" s="21" t="s">
        <v>107</v>
      </c>
      <c r="C54" s="12" t="s">
        <v>12</v>
      </c>
      <c r="D54" s="19">
        <v>44676</v>
      </c>
      <c r="E54" s="16">
        <v>1428</v>
      </c>
      <c r="F54" s="13"/>
      <c r="G54" s="13">
        <v>1428</v>
      </c>
      <c r="H54" s="16">
        <f t="shared" si="1"/>
        <v>0</v>
      </c>
      <c r="I54" s="1" t="s">
        <v>65</v>
      </c>
    </row>
    <row r="55" spans="1:9" x14ac:dyDescent="0.2">
      <c r="A55" s="12">
        <v>29</v>
      </c>
      <c r="B55" s="21" t="s">
        <v>90</v>
      </c>
      <c r="C55" s="12" t="s">
        <v>12</v>
      </c>
      <c r="D55" s="19">
        <v>44677</v>
      </c>
      <c r="E55" s="16">
        <v>7200</v>
      </c>
      <c r="F55" s="13">
        <v>2000</v>
      </c>
      <c r="G55" s="13"/>
      <c r="H55" s="16">
        <f t="shared" si="1"/>
        <v>5200</v>
      </c>
    </row>
    <row r="56" spans="1:9" x14ac:dyDescent="0.2">
      <c r="A56" s="30"/>
      <c r="B56" s="38" t="s">
        <v>90</v>
      </c>
      <c r="C56" s="30" t="s">
        <v>12</v>
      </c>
      <c r="D56" s="36">
        <v>44691</v>
      </c>
      <c r="E56" s="33">
        <v>10920</v>
      </c>
      <c r="F56" s="34"/>
      <c r="G56" s="34"/>
      <c r="H56" s="33">
        <f t="shared" si="1"/>
        <v>10920</v>
      </c>
    </row>
    <row r="57" spans="1:9" x14ac:dyDescent="0.2">
      <c r="A57" s="12">
        <v>30</v>
      </c>
      <c r="B57" s="21" t="s">
        <v>73</v>
      </c>
      <c r="C57" s="12" t="s">
        <v>12</v>
      </c>
      <c r="D57" s="19">
        <v>44678</v>
      </c>
      <c r="E57" s="16">
        <v>4417.3999999999996</v>
      </c>
      <c r="F57" s="13"/>
      <c r="G57" s="13"/>
      <c r="H57" s="16">
        <f t="shared" si="1"/>
        <v>4417.3999999999996</v>
      </c>
    </row>
    <row r="58" spans="1:9" x14ac:dyDescent="0.2">
      <c r="A58" s="12">
        <v>31</v>
      </c>
      <c r="B58" s="21" t="s">
        <v>126</v>
      </c>
      <c r="C58" s="12" t="s">
        <v>12</v>
      </c>
      <c r="D58" s="19">
        <v>44678</v>
      </c>
      <c r="E58" s="16">
        <v>873.6</v>
      </c>
      <c r="F58" s="13">
        <v>873.6</v>
      </c>
      <c r="G58" s="13"/>
      <c r="H58" s="16">
        <f t="shared" si="1"/>
        <v>0</v>
      </c>
    </row>
    <row r="59" spans="1:9" x14ac:dyDescent="0.2">
      <c r="A59" s="30"/>
      <c r="B59" s="38" t="s">
        <v>126</v>
      </c>
      <c r="C59" s="30" t="s">
        <v>12</v>
      </c>
      <c r="D59" s="36">
        <v>44685</v>
      </c>
      <c r="E59" s="33">
        <v>2613.41</v>
      </c>
      <c r="F59" s="34"/>
      <c r="G59" s="34"/>
      <c r="H59" s="33">
        <f t="shared" si="1"/>
        <v>2613.41</v>
      </c>
    </row>
    <row r="60" spans="1:9" x14ac:dyDescent="0.2">
      <c r="A60" s="30"/>
      <c r="B60" s="38" t="s">
        <v>126</v>
      </c>
      <c r="C60" s="30" t="s">
        <v>12</v>
      </c>
      <c r="D60" s="36">
        <v>44692</v>
      </c>
      <c r="E60" s="33">
        <v>5735.4</v>
      </c>
      <c r="F60" s="34"/>
      <c r="G60" s="34"/>
      <c r="H60" s="33">
        <f t="shared" si="1"/>
        <v>5735.4</v>
      </c>
    </row>
    <row r="61" spans="1:9" x14ac:dyDescent="0.2">
      <c r="A61" s="12">
        <v>32</v>
      </c>
      <c r="B61" s="21" t="s">
        <v>127</v>
      </c>
      <c r="C61" s="12" t="s">
        <v>12</v>
      </c>
      <c r="D61" s="19">
        <v>44678</v>
      </c>
      <c r="E61" s="16">
        <v>6323</v>
      </c>
      <c r="F61" s="13">
        <v>6323</v>
      </c>
      <c r="G61" s="13"/>
      <c r="H61" s="16">
        <f t="shared" si="1"/>
        <v>0</v>
      </c>
    </row>
    <row r="62" spans="1:9" x14ac:dyDescent="0.2">
      <c r="A62" s="30"/>
      <c r="B62" s="38" t="s">
        <v>127</v>
      </c>
      <c r="C62" s="30" t="s">
        <v>12</v>
      </c>
      <c r="D62" s="36">
        <v>44691</v>
      </c>
      <c r="E62" s="33">
        <v>3500</v>
      </c>
      <c r="F62" s="34"/>
      <c r="G62" s="34"/>
      <c r="H62" s="33">
        <f t="shared" si="1"/>
        <v>3500</v>
      </c>
    </row>
    <row r="63" spans="1:9" x14ac:dyDescent="0.2">
      <c r="A63" s="12">
        <v>33</v>
      </c>
      <c r="B63" s="21" t="s">
        <v>37</v>
      </c>
      <c r="C63" s="12" t="s">
        <v>12</v>
      </c>
      <c r="D63" s="19">
        <v>44678</v>
      </c>
      <c r="E63" s="16">
        <v>3262.1</v>
      </c>
      <c r="F63" s="13">
        <v>3262.1</v>
      </c>
      <c r="G63" s="13"/>
      <c r="H63" s="16">
        <f t="shared" si="1"/>
        <v>0</v>
      </c>
    </row>
    <row r="64" spans="1:9" x14ac:dyDescent="0.2">
      <c r="A64" s="30"/>
      <c r="B64" s="38" t="s">
        <v>132</v>
      </c>
      <c r="C64" s="30" t="s">
        <v>12</v>
      </c>
      <c r="D64" s="36">
        <v>44683</v>
      </c>
      <c r="E64" s="33">
        <v>9346.7999999999993</v>
      </c>
      <c r="F64" s="34"/>
      <c r="G64" s="34"/>
      <c r="H64" s="33">
        <f t="shared" si="1"/>
        <v>9346.7999999999993</v>
      </c>
    </row>
    <row r="65" spans="1:9" x14ac:dyDescent="0.2">
      <c r="A65" s="30"/>
      <c r="B65" s="38" t="s">
        <v>68</v>
      </c>
      <c r="C65" s="30" t="s">
        <v>12</v>
      </c>
      <c r="D65" s="36">
        <v>44684</v>
      </c>
      <c r="E65" s="33">
        <v>2745</v>
      </c>
      <c r="F65" s="34"/>
      <c r="G65" s="34"/>
      <c r="H65" s="33">
        <f t="shared" si="1"/>
        <v>2745</v>
      </c>
    </row>
    <row r="66" spans="1:9" x14ac:dyDescent="0.2">
      <c r="A66" s="30"/>
      <c r="B66" s="38" t="s">
        <v>24</v>
      </c>
      <c r="C66" s="30" t="s">
        <v>12</v>
      </c>
      <c r="D66" s="36">
        <v>44684</v>
      </c>
      <c r="E66" s="33">
        <v>3292.7</v>
      </c>
      <c r="F66" s="34"/>
      <c r="G66" s="34"/>
      <c r="H66" s="33">
        <f t="shared" si="1"/>
        <v>3292.7</v>
      </c>
    </row>
    <row r="67" spans="1:9" x14ac:dyDescent="0.2">
      <c r="A67" s="30"/>
      <c r="B67" s="38" t="s">
        <v>28</v>
      </c>
      <c r="C67" s="30" t="s">
        <v>12</v>
      </c>
      <c r="D67" s="36">
        <v>44683</v>
      </c>
      <c r="E67" s="33">
        <v>2938.7</v>
      </c>
      <c r="F67" s="34"/>
      <c r="G67" s="34"/>
      <c r="H67" s="33">
        <f t="shared" si="1"/>
        <v>2938.7</v>
      </c>
    </row>
    <row r="68" spans="1:9" x14ac:dyDescent="0.2">
      <c r="A68" s="30"/>
      <c r="B68" s="38" t="s">
        <v>28</v>
      </c>
      <c r="C68" s="30" t="s">
        <v>12</v>
      </c>
      <c r="D68" s="36">
        <v>44690</v>
      </c>
      <c r="E68" s="33">
        <v>2649.8</v>
      </c>
      <c r="F68" s="34"/>
      <c r="G68" s="34"/>
      <c r="H68" s="33">
        <f t="shared" si="1"/>
        <v>2649.8</v>
      </c>
    </row>
    <row r="69" spans="1:9" x14ac:dyDescent="0.2">
      <c r="A69" s="30"/>
      <c r="B69" s="38" t="s">
        <v>133</v>
      </c>
      <c r="C69" s="30" t="s">
        <v>12</v>
      </c>
      <c r="D69" s="36">
        <v>44685</v>
      </c>
      <c r="E69" s="33">
        <v>2304</v>
      </c>
      <c r="F69" s="34"/>
      <c r="G69" s="34"/>
      <c r="H69" s="33">
        <f t="shared" si="1"/>
        <v>2304</v>
      </c>
    </row>
    <row r="70" spans="1:9" x14ac:dyDescent="0.2">
      <c r="A70" s="30"/>
      <c r="B70" s="38" t="s">
        <v>134</v>
      </c>
      <c r="C70" s="30" t="s">
        <v>12</v>
      </c>
      <c r="D70" s="36">
        <v>44692</v>
      </c>
      <c r="E70" s="33">
        <v>1256.8</v>
      </c>
      <c r="F70" s="34"/>
      <c r="G70" s="34"/>
      <c r="H70" s="33">
        <f t="shared" si="1"/>
        <v>1256.8</v>
      </c>
    </row>
    <row r="71" spans="1:9" x14ac:dyDescent="0.2">
      <c r="A71" s="12">
        <v>34</v>
      </c>
      <c r="B71" s="17" t="s">
        <v>41</v>
      </c>
      <c r="C71" s="12" t="s">
        <v>42</v>
      </c>
      <c r="D71" s="15"/>
      <c r="E71" s="16">
        <v>2550</v>
      </c>
      <c r="F71" s="13"/>
      <c r="G71" s="13"/>
      <c r="H71" s="16">
        <f t="shared" si="1"/>
        <v>2550</v>
      </c>
    </row>
    <row r="72" spans="1:9" x14ac:dyDescent="0.2">
      <c r="A72" s="30"/>
      <c r="B72" s="38" t="s">
        <v>135</v>
      </c>
      <c r="C72" s="30" t="s">
        <v>42</v>
      </c>
      <c r="D72" s="36">
        <v>44687</v>
      </c>
      <c r="E72" s="33">
        <v>963</v>
      </c>
      <c r="F72" s="39"/>
      <c r="G72" s="39"/>
      <c r="H72" s="33">
        <f t="shared" si="1"/>
        <v>963</v>
      </c>
    </row>
    <row r="73" spans="1:9" x14ac:dyDescent="0.2">
      <c r="A73" s="30"/>
      <c r="B73" s="38" t="s">
        <v>135</v>
      </c>
      <c r="C73" s="30" t="s">
        <v>42</v>
      </c>
      <c r="D73" s="36">
        <v>44694</v>
      </c>
      <c r="E73" s="33">
        <v>1947.2</v>
      </c>
      <c r="F73" s="39"/>
      <c r="G73" s="39"/>
      <c r="H73" s="33">
        <f t="shared" si="1"/>
        <v>1947.2</v>
      </c>
    </row>
    <row r="74" spans="1:9" x14ac:dyDescent="0.2">
      <c r="A74" s="12">
        <v>35</v>
      </c>
      <c r="B74" s="21" t="s">
        <v>45</v>
      </c>
      <c r="C74" s="12" t="s">
        <v>42</v>
      </c>
      <c r="D74" s="19">
        <v>44672</v>
      </c>
      <c r="E74" s="16">
        <v>19552.5</v>
      </c>
      <c r="F74" s="20"/>
      <c r="G74" s="20">
        <f>5000+5000+5000+4550</f>
        <v>19550</v>
      </c>
      <c r="H74" s="16">
        <f t="shared" si="1"/>
        <v>2.5</v>
      </c>
      <c r="I74" s="1" t="s">
        <v>71</v>
      </c>
    </row>
    <row r="75" spans="1:9" x14ac:dyDescent="0.2">
      <c r="A75" s="12">
        <v>36</v>
      </c>
      <c r="B75" s="21" t="s">
        <v>44</v>
      </c>
      <c r="C75" s="23" t="s">
        <v>42</v>
      </c>
      <c r="D75" s="19">
        <v>44651</v>
      </c>
      <c r="E75" s="16">
        <v>990</v>
      </c>
      <c r="F75" s="13">
        <v>500</v>
      </c>
      <c r="G75" s="13"/>
      <c r="H75" s="16">
        <f t="shared" si="1"/>
        <v>490</v>
      </c>
    </row>
    <row r="76" spans="1:9" x14ac:dyDescent="0.2">
      <c r="A76" s="12">
        <v>37</v>
      </c>
      <c r="B76" s="21" t="s">
        <v>44</v>
      </c>
      <c r="C76" s="23" t="s">
        <v>42</v>
      </c>
      <c r="D76" s="19">
        <v>44665</v>
      </c>
      <c r="E76" s="16">
        <v>762</v>
      </c>
      <c r="F76" s="13"/>
      <c r="G76" s="13"/>
      <c r="H76" s="16">
        <f t="shared" si="1"/>
        <v>762</v>
      </c>
    </row>
    <row r="77" spans="1:9" x14ac:dyDescent="0.2">
      <c r="A77" s="30"/>
      <c r="B77" s="38" t="s">
        <v>44</v>
      </c>
      <c r="C77" s="40" t="s">
        <v>42</v>
      </c>
      <c r="D77" s="36">
        <v>44686</v>
      </c>
      <c r="E77" s="33">
        <v>469</v>
      </c>
      <c r="F77" s="34"/>
      <c r="G77" s="34"/>
      <c r="H77" s="33">
        <f t="shared" si="1"/>
        <v>469</v>
      </c>
    </row>
    <row r="78" spans="1:9" x14ac:dyDescent="0.2">
      <c r="A78" s="30"/>
      <c r="B78" s="38" t="s">
        <v>44</v>
      </c>
      <c r="C78" s="40" t="s">
        <v>42</v>
      </c>
      <c r="D78" s="36">
        <v>44693</v>
      </c>
      <c r="E78" s="33">
        <v>1325.16</v>
      </c>
      <c r="F78" s="34"/>
      <c r="G78" s="34"/>
      <c r="H78" s="33">
        <f t="shared" si="1"/>
        <v>1325.16</v>
      </c>
    </row>
    <row r="79" spans="1:9" x14ac:dyDescent="0.2">
      <c r="A79" s="12">
        <v>38</v>
      </c>
      <c r="B79" s="21" t="s">
        <v>46</v>
      </c>
      <c r="C79" s="23" t="s">
        <v>42</v>
      </c>
      <c r="D79" s="19">
        <v>44672</v>
      </c>
      <c r="E79" s="16">
        <v>3638.5</v>
      </c>
      <c r="F79" s="13">
        <v>1538.5</v>
      </c>
      <c r="G79" s="13"/>
      <c r="H79" s="16">
        <f t="shared" si="1"/>
        <v>2100</v>
      </c>
    </row>
    <row r="80" spans="1:9" x14ac:dyDescent="0.2">
      <c r="A80" s="12">
        <v>39</v>
      </c>
      <c r="B80" s="21" t="s">
        <v>46</v>
      </c>
      <c r="C80" s="23" t="s">
        <v>42</v>
      </c>
      <c r="D80" s="19">
        <v>44679</v>
      </c>
      <c r="E80" s="16">
        <v>1860.1</v>
      </c>
      <c r="F80" s="13"/>
      <c r="G80" s="13"/>
      <c r="H80" s="16">
        <f t="shared" si="1"/>
        <v>1860.1</v>
      </c>
    </row>
    <row r="81" spans="1:9" x14ac:dyDescent="0.2">
      <c r="A81" s="30"/>
      <c r="B81" s="38" t="s">
        <v>46</v>
      </c>
      <c r="C81" s="40" t="s">
        <v>42</v>
      </c>
      <c r="D81" s="36">
        <v>44686</v>
      </c>
      <c r="E81" s="33">
        <v>3076</v>
      </c>
      <c r="F81" s="34"/>
      <c r="G81" s="34"/>
      <c r="H81" s="33">
        <f t="shared" si="1"/>
        <v>3076</v>
      </c>
    </row>
    <row r="82" spans="1:9" x14ac:dyDescent="0.2">
      <c r="A82" s="30"/>
      <c r="B82" s="38" t="s">
        <v>46</v>
      </c>
      <c r="C82" s="40" t="s">
        <v>42</v>
      </c>
      <c r="D82" s="36">
        <v>44693</v>
      </c>
      <c r="E82" s="33">
        <v>3339.94</v>
      </c>
      <c r="F82" s="34"/>
      <c r="G82" s="34"/>
      <c r="H82" s="33">
        <f t="shared" si="1"/>
        <v>3339.94</v>
      </c>
    </row>
    <row r="83" spans="1:9" x14ac:dyDescent="0.2">
      <c r="A83" s="12">
        <v>41</v>
      </c>
      <c r="B83" s="21" t="s">
        <v>50</v>
      </c>
      <c r="C83" s="23" t="s">
        <v>42</v>
      </c>
      <c r="D83" s="19">
        <v>44679</v>
      </c>
      <c r="E83" s="16">
        <v>4404</v>
      </c>
      <c r="F83" s="13">
        <v>1604</v>
      </c>
      <c r="G83" s="13">
        <v>2800</v>
      </c>
      <c r="H83" s="16">
        <f t="shared" si="1"/>
        <v>0</v>
      </c>
      <c r="I83" s="1" t="s">
        <v>71</v>
      </c>
    </row>
    <row r="84" spans="1:9" x14ac:dyDescent="0.2">
      <c r="A84" s="12">
        <v>42</v>
      </c>
      <c r="B84" s="21" t="s">
        <v>77</v>
      </c>
      <c r="C84" s="23" t="s">
        <v>42</v>
      </c>
      <c r="D84" s="19">
        <v>44665</v>
      </c>
      <c r="E84" s="16">
        <v>4460.57</v>
      </c>
      <c r="F84" s="13">
        <v>4460.57</v>
      </c>
      <c r="G84" s="13"/>
      <c r="H84" s="16">
        <f t="shared" si="1"/>
        <v>0</v>
      </c>
    </row>
    <row r="85" spans="1:9" x14ac:dyDescent="0.2">
      <c r="A85" s="12">
        <v>43</v>
      </c>
      <c r="B85" s="21" t="s">
        <v>77</v>
      </c>
      <c r="C85" s="23" t="s">
        <v>42</v>
      </c>
      <c r="D85" s="19">
        <v>44679</v>
      </c>
      <c r="E85" s="16">
        <v>5100</v>
      </c>
      <c r="F85" s="13"/>
      <c r="G85" s="13"/>
      <c r="H85" s="16">
        <f t="shared" si="1"/>
        <v>5100</v>
      </c>
    </row>
    <row r="86" spans="1:9" x14ac:dyDescent="0.2">
      <c r="A86" s="30"/>
      <c r="B86" s="38" t="s">
        <v>77</v>
      </c>
      <c r="C86" s="40" t="s">
        <v>42</v>
      </c>
      <c r="D86" s="36">
        <v>44686</v>
      </c>
      <c r="E86" s="33">
        <v>15114</v>
      </c>
      <c r="F86" s="34"/>
      <c r="G86" s="34"/>
      <c r="H86" s="33">
        <f t="shared" si="1"/>
        <v>15114</v>
      </c>
    </row>
    <row r="87" spans="1:9" x14ac:dyDescent="0.2">
      <c r="A87" s="12">
        <v>44</v>
      </c>
      <c r="B87" s="21" t="s">
        <v>116</v>
      </c>
      <c r="C87" s="23" t="s">
        <v>42</v>
      </c>
      <c r="D87" s="19">
        <v>44679</v>
      </c>
      <c r="E87" s="16">
        <v>1460</v>
      </c>
      <c r="F87" s="13">
        <v>1460</v>
      </c>
      <c r="G87" s="13"/>
      <c r="H87" s="16">
        <f t="shared" si="1"/>
        <v>0</v>
      </c>
    </row>
    <row r="88" spans="1:9" x14ac:dyDescent="0.2">
      <c r="A88" s="30"/>
      <c r="B88" s="38" t="s">
        <v>116</v>
      </c>
      <c r="C88" s="40" t="s">
        <v>42</v>
      </c>
      <c r="D88" s="36">
        <v>44686</v>
      </c>
      <c r="E88" s="33">
        <v>738</v>
      </c>
      <c r="F88" s="34"/>
      <c r="G88" s="34"/>
      <c r="H88" s="33">
        <f t="shared" si="1"/>
        <v>738</v>
      </c>
    </row>
    <row r="89" spans="1:9" x14ac:dyDescent="0.2">
      <c r="A89" s="30"/>
      <c r="B89" s="38" t="s">
        <v>116</v>
      </c>
      <c r="C89" s="40" t="s">
        <v>42</v>
      </c>
      <c r="D89" s="36">
        <v>44693</v>
      </c>
      <c r="E89" s="33">
        <v>1526</v>
      </c>
      <c r="F89" s="34"/>
      <c r="G89" s="34"/>
      <c r="H89" s="33">
        <f t="shared" si="1"/>
        <v>1526</v>
      </c>
    </row>
    <row r="90" spans="1:9" x14ac:dyDescent="0.2">
      <c r="A90" s="12">
        <v>45</v>
      </c>
      <c r="B90" s="21" t="s">
        <v>70</v>
      </c>
      <c r="C90" s="23" t="s">
        <v>42</v>
      </c>
      <c r="D90" s="19">
        <v>44666</v>
      </c>
      <c r="E90" s="16">
        <v>1560</v>
      </c>
      <c r="F90" s="13">
        <v>1560</v>
      </c>
      <c r="G90" s="13"/>
      <c r="H90" s="16">
        <f t="shared" si="1"/>
        <v>0</v>
      </c>
    </row>
    <row r="91" spans="1:9" x14ac:dyDescent="0.2">
      <c r="A91" s="12">
        <v>46</v>
      </c>
      <c r="B91" s="21" t="s">
        <v>76</v>
      </c>
      <c r="C91" s="23" t="s">
        <v>42</v>
      </c>
      <c r="D91" s="19">
        <v>44680</v>
      </c>
      <c r="E91" s="16">
        <v>3006</v>
      </c>
      <c r="F91" s="13">
        <v>3006</v>
      </c>
      <c r="G91" s="13"/>
      <c r="H91" s="16">
        <f t="shared" si="1"/>
        <v>0</v>
      </c>
    </row>
    <row r="92" spans="1:9" x14ac:dyDescent="0.2">
      <c r="A92" s="30"/>
      <c r="B92" s="38" t="s">
        <v>76</v>
      </c>
      <c r="C92" s="40" t="s">
        <v>42</v>
      </c>
      <c r="D92" s="36">
        <v>44687</v>
      </c>
      <c r="E92" s="33">
        <v>2195.6</v>
      </c>
      <c r="F92" s="34"/>
      <c r="G92" s="34"/>
      <c r="H92" s="33">
        <f t="shared" si="1"/>
        <v>2195.6</v>
      </c>
    </row>
    <row r="93" spans="1:9" x14ac:dyDescent="0.2">
      <c r="A93" s="30"/>
      <c r="B93" s="38" t="s">
        <v>76</v>
      </c>
      <c r="C93" s="40" t="s">
        <v>42</v>
      </c>
      <c r="D93" s="36">
        <v>44694</v>
      </c>
      <c r="E93" s="33">
        <v>1091</v>
      </c>
      <c r="F93" s="34"/>
      <c r="G93" s="34"/>
      <c r="H93" s="33">
        <f t="shared" si="1"/>
        <v>1091</v>
      </c>
    </row>
    <row r="94" spans="1:9" x14ac:dyDescent="0.2">
      <c r="A94" s="12">
        <v>47</v>
      </c>
      <c r="B94" s="21" t="s">
        <v>49</v>
      </c>
      <c r="C94" s="23" t="s">
        <v>42</v>
      </c>
      <c r="D94" s="19">
        <v>44679</v>
      </c>
      <c r="E94" s="16">
        <v>10180</v>
      </c>
      <c r="F94" s="13">
        <v>500</v>
      </c>
      <c r="G94" s="13">
        <f>4500</f>
        <v>4500</v>
      </c>
      <c r="H94" s="16">
        <f t="shared" si="1"/>
        <v>5180</v>
      </c>
      <c r="I94" s="1" t="s">
        <v>71</v>
      </c>
    </row>
    <row r="95" spans="1:9" x14ac:dyDescent="0.2">
      <c r="A95" s="30"/>
      <c r="B95" s="38" t="s">
        <v>49</v>
      </c>
      <c r="C95" s="40" t="s">
        <v>42</v>
      </c>
      <c r="D95" s="36">
        <v>44686</v>
      </c>
      <c r="E95" s="33">
        <v>1456</v>
      </c>
      <c r="F95" s="34"/>
      <c r="G95" s="34"/>
      <c r="H95" s="33">
        <f t="shared" si="1"/>
        <v>1456</v>
      </c>
    </row>
    <row r="96" spans="1:9" x14ac:dyDescent="0.2">
      <c r="A96" s="30"/>
      <c r="B96" s="38" t="s">
        <v>49</v>
      </c>
      <c r="C96" s="40" t="s">
        <v>42</v>
      </c>
      <c r="D96" s="36">
        <v>44693</v>
      </c>
      <c r="E96" s="33">
        <v>1672</v>
      </c>
      <c r="F96" s="34"/>
      <c r="G96" s="34"/>
      <c r="H96" s="33">
        <f t="shared" si="1"/>
        <v>1672</v>
      </c>
    </row>
    <row r="97" spans="1:11" x14ac:dyDescent="0.2">
      <c r="A97" s="12">
        <v>48</v>
      </c>
      <c r="B97" s="21" t="s">
        <v>92</v>
      </c>
      <c r="C97" s="23" t="s">
        <v>42</v>
      </c>
      <c r="D97" s="19">
        <v>44679</v>
      </c>
      <c r="E97" s="16">
        <v>6681</v>
      </c>
      <c r="F97" s="13">
        <v>4000</v>
      </c>
      <c r="G97" s="13"/>
      <c r="H97" s="16">
        <f t="shared" si="1"/>
        <v>2681</v>
      </c>
    </row>
    <row r="98" spans="1:11" x14ac:dyDescent="0.2">
      <c r="A98" s="30"/>
      <c r="B98" s="38" t="s">
        <v>92</v>
      </c>
      <c r="C98" s="40" t="s">
        <v>42</v>
      </c>
      <c r="D98" s="36">
        <v>44693</v>
      </c>
      <c r="E98" s="33">
        <v>8761</v>
      </c>
      <c r="F98" s="34"/>
      <c r="G98" s="34"/>
      <c r="H98" s="33">
        <f t="shared" si="1"/>
        <v>8761</v>
      </c>
    </row>
    <row r="99" spans="1:11" ht="13.5" customHeight="1" x14ac:dyDescent="0.2">
      <c r="A99" s="12">
        <v>49</v>
      </c>
      <c r="B99" s="21" t="s">
        <v>81</v>
      </c>
      <c r="C99" s="23" t="s">
        <v>42</v>
      </c>
      <c r="D99" s="19">
        <v>44679</v>
      </c>
      <c r="E99" s="16">
        <v>1839.8</v>
      </c>
      <c r="F99" s="13">
        <v>840</v>
      </c>
      <c r="G99" s="13"/>
      <c r="H99" s="16">
        <f t="shared" si="1"/>
        <v>999.8</v>
      </c>
    </row>
    <row r="100" spans="1:11" ht="13.5" customHeight="1" x14ac:dyDescent="0.2">
      <c r="A100" s="30"/>
      <c r="B100" s="38" t="s">
        <v>81</v>
      </c>
      <c r="C100" s="40" t="s">
        <v>42</v>
      </c>
      <c r="D100" s="36">
        <v>44686</v>
      </c>
      <c r="E100" s="33">
        <v>855</v>
      </c>
      <c r="F100" s="34"/>
      <c r="G100" s="34"/>
      <c r="H100" s="33">
        <f t="shared" si="1"/>
        <v>855</v>
      </c>
    </row>
    <row r="101" spans="1:11" x14ac:dyDescent="0.2">
      <c r="A101" s="12">
        <v>50</v>
      </c>
      <c r="B101" s="21" t="s">
        <v>128</v>
      </c>
      <c r="C101" s="23" t="s">
        <v>42</v>
      </c>
      <c r="D101" s="19">
        <v>44701</v>
      </c>
      <c r="E101" s="16">
        <v>3209.4500000000007</v>
      </c>
      <c r="F101" s="13"/>
      <c r="G101" s="13">
        <v>3209.45</v>
      </c>
      <c r="H101" s="16">
        <f t="shared" si="1"/>
        <v>0</v>
      </c>
      <c r="I101" s="1">
        <v>4600.3599999999997</v>
      </c>
      <c r="J101" s="1" t="s">
        <v>65</v>
      </c>
    </row>
    <row r="102" spans="1:11" x14ac:dyDescent="0.2">
      <c r="A102" s="30"/>
      <c r="B102" s="38" t="s">
        <v>128</v>
      </c>
      <c r="C102" s="40" t="s">
        <v>42</v>
      </c>
      <c r="D102" s="36">
        <v>44708</v>
      </c>
      <c r="E102" s="41">
        <v>7200</v>
      </c>
      <c r="F102" s="34"/>
      <c r="G102" s="34">
        <f>I101-G101</f>
        <v>1390.9099999999999</v>
      </c>
      <c r="H102" s="33">
        <f t="shared" si="1"/>
        <v>5809.09</v>
      </c>
    </row>
    <row r="103" spans="1:11" x14ac:dyDescent="0.2">
      <c r="A103" s="30"/>
      <c r="B103" s="38" t="s">
        <v>128</v>
      </c>
      <c r="C103" s="40" t="s">
        <v>42</v>
      </c>
      <c r="D103" s="36">
        <v>44714</v>
      </c>
      <c r="E103" s="41">
        <v>13663.52</v>
      </c>
      <c r="F103" s="34"/>
      <c r="G103" s="34"/>
      <c r="H103" s="33">
        <f t="shared" si="1"/>
        <v>13663.52</v>
      </c>
    </row>
    <row r="104" spans="1:11" x14ac:dyDescent="0.2">
      <c r="A104" s="30"/>
      <c r="B104" s="38" t="s">
        <v>136</v>
      </c>
      <c r="C104" s="40" t="s">
        <v>42</v>
      </c>
      <c r="D104" s="36">
        <v>44686</v>
      </c>
      <c r="E104" s="41">
        <v>17134</v>
      </c>
      <c r="F104" s="34"/>
      <c r="G104" s="34"/>
      <c r="H104" s="33">
        <f t="shared" si="1"/>
        <v>17134</v>
      </c>
    </row>
    <row r="105" spans="1:11" x14ac:dyDescent="0.2">
      <c r="A105" s="30"/>
      <c r="B105" s="38" t="s">
        <v>103</v>
      </c>
      <c r="C105" s="40" t="s">
        <v>42</v>
      </c>
      <c r="D105" s="36">
        <v>44687</v>
      </c>
      <c r="E105" s="41">
        <v>2544</v>
      </c>
      <c r="F105" s="34"/>
      <c r="G105" s="34"/>
      <c r="H105" s="33">
        <f t="shared" si="1"/>
        <v>2544</v>
      </c>
    </row>
    <row r="106" spans="1:11" x14ac:dyDescent="0.2">
      <c r="A106" s="30"/>
      <c r="B106" s="38" t="s">
        <v>55</v>
      </c>
      <c r="C106" s="40" t="s">
        <v>42</v>
      </c>
      <c r="D106" s="36">
        <v>44686</v>
      </c>
      <c r="E106" s="41">
        <v>5633.22</v>
      </c>
      <c r="F106" s="34"/>
      <c r="G106" s="34"/>
      <c r="H106" s="33">
        <f t="shared" si="1"/>
        <v>5633.22</v>
      </c>
    </row>
    <row r="107" spans="1:11" x14ac:dyDescent="0.2">
      <c r="A107" s="30"/>
      <c r="B107" s="38" t="s">
        <v>55</v>
      </c>
      <c r="C107" s="40" t="s">
        <v>42</v>
      </c>
      <c r="D107" s="36">
        <v>44693</v>
      </c>
      <c r="E107" s="41">
        <v>3180</v>
      </c>
      <c r="F107" s="34"/>
      <c r="G107" s="34"/>
      <c r="H107" s="33">
        <f t="shared" si="1"/>
        <v>3180</v>
      </c>
    </row>
    <row r="108" spans="1:11" x14ac:dyDescent="0.2">
      <c r="A108" s="30"/>
      <c r="B108" s="38" t="s">
        <v>53</v>
      </c>
      <c r="C108" s="40" t="s">
        <v>42</v>
      </c>
      <c r="D108" s="36">
        <v>44694</v>
      </c>
      <c r="E108" s="41">
        <v>7172.8</v>
      </c>
      <c r="F108" s="34"/>
      <c r="G108" s="34"/>
      <c r="H108" s="33">
        <f t="shared" si="1"/>
        <v>7172.8</v>
      </c>
    </row>
    <row r="109" spans="1:11" x14ac:dyDescent="0.2">
      <c r="A109" s="12"/>
      <c r="B109" s="24"/>
      <c r="C109" s="24"/>
      <c r="D109" s="24" t="s">
        <v>57</v>
      </c>
      <c r="E109" s="25">
        <f>SUM(E4:E108)</f>
        <v>374720.19</v>
      </c>
      <c r="F109" s="26">
        <f>SUM(F4:F108)</f>
        <v>57306.81</v>
      </c>
      <c r="G109" s="26">
        <f>SUM(G5:G108)</f>
        <v>41459.56</v>
      </c>
      <c r="H109" s="16">
        <f>SUM(H4:H108)</f>
        <v>275953.81999999995</v>
      </c>
    </row>
    <row r="110" spans="1:11" x14ac:dyDescent="0.2">
      <c r="A110" s="3"/>
      <c r="K110" s="28"/>
    </row>
    <row r="111" spans="1:11" x14ac:dyDescent="0.2">
      <c r="B111" s="3" t="s">
        <v>58</v>
      </c>
      <c r="C111" s="3"/>
      <c r="D111" s="3" t="s">
        <v>59</v>
      </c>
      <c r="E111" s="3"/>
      <c r="F111" s="29" t="s">
        <v>60</v>
      </c>
      <c r="G111" s="29"/>
    </row>
    <row r="112" spans="1:11" x14ac:dyDescent="0.2">
      <c r="B112" s="9" t="s">
        <v>61</v>
      </c>
      <c r="C112" s="3"/>
      <c r="D112" s="3" t="s">
        <v>62</v>
      </c>
      <c r="E112" s="3"/>
      <c r="F112" s="29" t="s">
        <v>63</v>
      </c>
      <c r="G112" s="29"/>
    </row>
  </sheetData>
  <autoFilter ref="A1:H109"/>
  <pageMargins left="0" right="0" top="0.39370078740157483" bottom="0" header="0.31496062992125984" footer="0"/>
  <pageSetup paperSize="9" scale="5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view="pageBreakPreview" topLeftCell="A85" zoomScale="60" zoomScaleNormal="100" workbookViewId="0">
      <selection activeCell="F46" sqref="F46"/>
    </sheetView>
  </sheetViews>
  <sheetFormatPr defaultColWidth="8.85546875" defaultRowHeight="14.25" x14ac:dyDescent="0.2"/>
  <cols>
    <col min="1" max="1" width="5.42578125" style="1" customWidth="1"/>
    <col min="2" max="2" width="29.140625" style="1" bestFit="1" customWidth="1"/>
    <col min="3" max="3" width="10.5703125" style="1" customWidth="1"/>
    <col min="4" max="4" width="13.85546875" style="1" customWidth="1"/>
    <col min="5" max="5" width="15.140625" style="1" bestFit="1" customWidth="1"/>
    <col min="6" max="6" width="20.7109375" style="27" bestFit="1" customWidth="1"/>
    <col min="7" max="7" width="13.42578125" style="27" bestFit="1" customWidth="1"/>
    <col min="8" max="8" width="16.140625" style="1" bestFit="1" customWidth="1"/>
    <col min="9" max="9" width="13.4257812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9" x14ac:dyDescent="0.2">
      <c r="B1" s="2" t="s">
        <v>0</v>
      </c>
      <c r="C1" s="3" t="s">
        <v>1</v>
      </c>
      <c r="D1" s="3"/>
      <c r="E1" s="4"/>
      <c r="F1" s="5"/>
      <c r="G1" s="5"/>
      <c r="H1" s="6">
        <v>44681</v>
      </c>
    </row>
    <row r="2" spans="1:9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137</v>
      </c>
    </row>
    <row r="3" spans="1:9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9" x14ac:dyDescent="0.2">
      <c r="A4" s="12">
        <v>1</v>
      </c>
      <c r="B4" s="14" t="s">
        <v>11</v>
      </c>
      <c r="C4" s="12" t="s">
        <v>12</v>
      </c>
      <c r="D4" s="15">
        <v>44670</v>
      </c>
      <c r="E4" s="16">
        <v>410.19999999999993</v>
      </c>
      <c r="F4" s="13">
        <v>410.2</v>
      </c>
      <c r="G4" s="13"/>
      <c r="H4" s="16">
        <f>E4-F4-G4</f>
        <v>-5.6843418860808015E-14</v>
      </c>
    </row>
    <row r="5" spans="1:9" x14ac:dyDescent="0.2">
      <c r="A5" s="12">
        <v>2</v>
      </c>
      <c r="B5" s="14" t="s">
        <v>11</v>
      </c>
      <c r="C5" s="12" t="s">
        <v>12</v>
      </c>
      <c r="D5" s="15">
        <v>44691</v>
      </c>
      <c r="E5" s="16">
        <v>755.6</v>
      </c>
      <c r="F5" s="13">
        <v>82</v>
      </c>
      <c r="G5" s="13"/>
      <c r="H5" s="16">
        <f t="shared" ref="H5:H89" si="0">E5-F5-G5</f>
        <v>673.6</v>
      </c>
    </row>
    <row r="6" spans="1:9" x14ac:dyDescent="0.2">
      <c r="A6" s="30"/>
      <c r="B6" s="42" t="s">
        <v>11</v>
      </c>
      <c r="C6" s="30" t="s">
        <v>12</v>
      </c>
      <c r="D6" s="32">
        <v>44698</v>
      </c>
      <c r="E6" s="33">
        <v>875.8</v>
      </c>
      <c r="F6" s="34"/>
      <c r="G6" s="34"/>
      <c r="H6" s="33">
        <f>E6-F6-G6</f>
        <v>875.8</v>
      </c>
    </row>
    <row r="7" spans="1:9" x14ac:dyDescent="0.2">
      <c r="A7" s="12">
        <v>3</v>
      </c>
      <c r="B7" s="17" t="s">
        <v>13</v>
      </c>
      <c r="C7" s="12" t="s">
        <v>12</v>
      </c>
      <c r="D7" s="15">
        <v>44663</v>
      </c>
      <c r="E7" s="16">
        <v>2538</v>
      </c>
      <c r="F7" s="13">
        <v>578</v>
      </c>
      <c r="G7" s="13">
        <v>1960</v>
      </c>
      <c r="H7" s="16">
        <f t="shared" si="0"/>
        <v>0</v>
      </c>
      <c r="I7" s="1" t="s">
        <v>144</v>
      </c>
    </row>
    <row r="8" spans="1:9" x14ac:dyDescent="0.2">
      <c r="A8" s="12">
        <v>4</v>
      </c>
      <c r="B8" s="17" t="s">
        <v>13</v>
      </c>
      <c r="C8" s="12" t="s">
        <v>12</v>
      </c>
      <c r="D8" s="15">
        <v>44670</v>
      </c>
      <c r="E8" s="16">
        <v>4202.3</v>
      </c>
      <c r="F8" s="13">
        <v>4202.3</v>
      </c>
      <c r="G8" s="13"/>
      <c r="H8" s="16">
        <f t="shared" si="0"/>
        <v>0</v>
      </c>
    </row>
    <row r="9" spans="1:9" x14ac:dyDescent="0.2">
      <c r="A9" s="12">
        <v>5</v>
      </c>
      <c r="B9" s="17" t="s">
        <v>13</v>
      </c>
      <c r="C9" s="12" t="s">
        <v>12</v>
      </c>
      <c r="D9" s="15">
        <v>44677</v>
      </c>
      <c r="E9" s="16">
        <v>8803.5</v>
      </c>
      <c r="F9" s="13">
        <v>197.7</v>
      </c>
      <c r="G9" s="13">
        <v>1470</v>
      </c>
      <c r="H9" s="16">
        <f t="shared" si="0"/>
        <v>7135.7999999999993</v>
      </c>
      <c r="I9" s="1" t="s">
        <v>145</v>
      </c>
    </row>
    <row r="10" spans="1:9" x14ac:dyDescent="0.2">
      <c r="A10" s="12">
        <v>6</v>
      </c>
      <c r="B10" s="17" t="s">
        <v>13</v>
      </c>
      <c r="C10" s="12" t="s">
        <v>12</v>
      </c>
      <c r="D10" s="15">
        <v>44684</v>
      </c>
      <c r="E10" s="16">
        <v>4280.1000000000004</v>
      </c>
      <c r="F10" s="13"/>
      <c r="G10" s="13"/>
      <c r="H10" s="16">
        <f t="shared" si="0"/>
        <v>4280.1000000000004</v>
      </c>
    </row>
    <row r="11" spans="1:9" x14ac:dyDescent="0.2">
      <c r="A11" s="12">
        <v>7</v>
      </c>
      <c r="B11" s="17" t="s">
        <v>13</v>
      </c>
      <c r="C11" s="12" t="s">
        <v>12</v>
      </c>
      <c r="D11" s="15">
        <v>44691</v>
      </c>
      <c r="E11" s="16">
        <v>797.6</v>
      </c>
      <c r="F11" s="13">
        <v>797.6</v>
      </c>
      <c r="G11" s="13"/>
      <c r="H11" s="16">
        <f t="shared" si="0"/>
        <v>0</v>
      </c>
    </row>
    <row r="12" spans="1:9" x14ac:dyDescent="0.2">
      <c r="A12" s="30"/>
      <c r="B12" s="31" t="s">
        <v>13</v>
      </c>
      <c r="C12" s="30" t="s">
        <v>12</v>
      </c>
      <c r="D12" s="32">
        <v>44698</v>
      </c>
      <c r="E12" s="33">
        <v>4261.2</v>
      </c>
      <c r="F12" s="34"/>
      <c r="G12" s="34"/>
      <c r="H12" s="33">
        <f t="shared" si="0"/>
        <v>4261.2</v>
      </c>
    </row>
    <row r="13" spans="1:9" x14ac:dyDescent="0.2">
      <c r="A13" s="12">
        <v>8</v>
      </c>
      <c r="B13" s="17" t="s">
        <v>75</v>
      </c>
      <c r="C13" s="12" t="s">
        <v>12</v>
      </c>
      <c r="D13" s="15">
        <v>44684</v>
      </c>
      <c r="E13" s="16">
        <v>1696</v>
      </c>
      <c r="F13" s="13">
        <v>1696</v>
      </c>
      <c r="G13" s="13"/>
      <c r="H13" s="16">
        <f t="shared" si="0"/>
        <v>0</v>
      </c>
    </row>
    <row r="14" spans="1:9" x14ac:dyDescent="0.2">
      <c r="A14" s="30"/>
      <c r="B14" s="31" t="s">
        <v>75</v>
      </c>
      <c r="C14" s="30" t="s">
        <v>12</v>
      </c>
      <c r="D14" s="32">
        <v>44698</v>
      </c>
      <c r="E14" s="33">
        <v>2941.8</v>
      </c>
      <c r="F14" s="34"/>
      <c r="G14" s="34"/>
      <c r="H14" s="33">
        <f t="shared" si="0"/>
        <v>2941.8</v>
      </c>
    </row>
    <row r="15" spans="1:9" x14ac:dyDescent="0.2">
      <c r="A15" s="12">
        <v>9</v>
      </c>
      <c r="B15" s="17" t="s">
        <v>16</v>
      </c>
      <c r="C15" s="12" t="s">
        <v>12</v>
      </c>
      <c r="D15" s="15">
        <v>44678</v>
      </c>
      <c r="E15" s="16">
        <v>1000</v>
      </c>
      <c r="F15" s="13">
        <v>1000</v>
      </c>
      <c r="G15" s="13"/>
      <c r="H15" s="16">
        <f t="shared" si="0"/>
        <v>0</v>
      </c>
    </row>
    <row r="16" spans="1:9" x14ac:dyDescent="0.2">
      <c r="A16" s="12">
        <v>10</v>
      </c>
      <c r="B16" s="17" t="s">
        <v>16</v>
      </c>
      <c r="C16" s="12" t="s">
        <v>12</v>
      </c>
      <c r="D16" s="15">
        <v>44685</v>
      </c>
      <c r="E16" s="16">
        <v>1360.2</v>
      </c>
      <c r="F16" s="13">
        <v>1360.2</v>
      </c>
      <c r="G16" s="13"/>
      <c r="H16" s="16">
        <f t="shared" si="0"/>
        <v>0</v>
      </c>
    </row>
    <row r="17" spans="1:9" x14ac:dyDescent="0.2">
      <c r="A17" s="12">
        <v>11</v>
      </c>
      <c r="B17" s="17" t="s">
        <v>16</v>
      </c>
      <c r="C17" s="12" t="s">
        <v>12</v>
      </c>
      <c r="D17" s="15">
        <v>44685</v>
      </c>
      <c r="E17" s="16">
        <v>4114.22</v>
      </c>
      <c r="F17" s="13">
        <v>3114</v>
      </c>
      <c r="G17" s="13"/>
      <c r="H17" s="16">
        <f t="shared" si="0"/>
        <v>1000.2200000000003</v>
      </c>
    </row>
    <row r="18" spans="1:9" x14ac:dyDescent="0.2">
      <c r="A18" s="12">
        <v>12</v>
      </c>
      <c r="B18" s="17" t="s">
        <v>16</v>
      </c>
      <c r="C18" s="12" t="s">
        <v>12</v>
      </c>
      <c r="D18" s="15">
        <v>44692</v>
      </c>
      <c r="E18" s="16">
        <v>3431.76</v>
      </c>
      <c r="F18" s="13"/>
      <c r="G18" s="13"/>
      <c r="H18" s="16">
        <f t="shared" si="0"/>
        <v>3431.76</v>
      </c>
    </row>
    <row r="19" spans="1:9" x14ac:dyDescent="0.2">
      <c r="A19" s="30"/>
      <c r="B19" s="31" t="s">
        <v>16</v>
      </c>
      <c r="C19" s="30" t="s">
        <v>12</v>
      </c>
      <c r="D19" s="32">
        <v>44699</v>
      </c>
      <c r="E19" s="33">
        <v>2187.8000000000002</v>
      </c>
      <c r="F19" s="34"/>
      <c r="G19" s="34"/>
      <c r="H19" s="33">
        <f t="shared" si="0"/>
        <v>2187.8000000000002</v>
      </c>
    </row>
    <row r="20" spans="1:9" x14ac:dyDescent="0.2">
      <c r="A20" s="30"/>
      <c r="B20" s="31" t="s">
        <v>16</v>
      </c>
      <c r="C20" s="30" t="s">
        <v>12</v>
      </c>
      <c r="D20" s="32">
        <v>44699</v>
      </c>
      <c r="E20" s="33">
        <v>1726.6</v>
      </c>
      <c r="F20" s="34"/>
      <c r="G20" s="34"/>
      <c r="H20" s="33">
        <f t="shared" si="0"/>
        <v>1726.6</v>
      </c>
    </row>
    <row r="21" spans="1:9" x14ac:dyDescent="0.2">
      <c r="A21" s="12">
        <v>13</v>
      </c>
      <c r="B21" s="17" t="s">
        <v>17</v>
      </c>
      <c r="C21" s="12" t="s">
        <v>12</v>
      </c>
      <c r="D21" s="15">
        <v>44676</v>
      </c>
      <c r="E21" s="16">
        <v>5243.6</v>
      </c>
      <c r="F21" s="13">
        <v>5243.6</v>
      </c>
      <c r="G21" s="13"/>
      <c r="H21" s="16">
        <f t="shared" si="0"/>
        <v>0</v>
      </c>
    </row>
    <row r="22" spans="1:9" x14ac:dyDescent="0.2">
      <c r="A22" s="12">
        <v>14</v>
      </c>
      <c r="B22" s="17" t="s">
        <v>17</v>
      </c>
      <c r="C22" s="12" t="s">
        <v>12</v>
      </c>
      <c r="D22" s="15">
        <v>44683</v>
      </c>
      <c r="E22" s="16">
        <v>3237.4</v>
      </c>
      <c r="F22" s="13">
        <v>3237.4</v>
      </c>
      <c r="G22" s="13"/>
      <c r="H22" s="16">
        <f t="shared" si="0"/>
        <v>0</v>
      </c>
    </row>
    <row r="23" spans="1:9" x14ac:dyDescent="0.2">
      <c r="A23" s="12">
        <v>15</v>
      </c>
      <c r="B23" s="17" t="s">
        <v>17</v>
      </c>
      <c r="C23" s="12" t="s">
        <v>12</v>
      </c>
      <c r="D23" s="15">
        <v>44690</v>
      </c>
      <c r="E23" s="16">
        <v>5026.3999999999996</v>
      </c>
      <c r="F23" s="13"/>
      <c r="G23" s="13"/>
      <c r="H23" s="16">
        <f t="shared" si="0"/>
        <v>5026.3999999999996</v>
      </c>
    </row>
    <row r="24" spans="1:9" x14ac:dyDescent="0.2">
      <c r="A24" s="30"/>
      <c r="B24" s="31" t="s">
        <v>17</v>
      </c>
      <c r="C24" s="30" t="s">
        <v>12</v>
      </c>
      <c r="D24" s="32">
        <v>44697</v>
      </c>
      <c r="E24" s="33">
        <v>6572.5</v>
      </c>
      <c r="F24" s="34"/>
      <c r="G24" s="34"/>
      <c r="H24" s="33">
        <f t="shared" si="0"/>
        <v>6572.5</v>
      </c>
    </row>
    <row r="25" spans="1:9" x14ac:dyDescent="0.2">
      <c r="A25" s="12">
        <v>16</v>
      </c>
      <c r="B25" s="17" t="s">
        <v>20</v>
      </c>
      <c r="C25" s="12" t="s">
        <v>12</v>
      </c>
      <c r="D25" s="15">
        <v>44425</v>
      </c>
      <c r="E25" s="16">
        <v>4861.3599999999997</v>
      </c>
      <c r="F25" s="18"/>
      <c r="G25" s="18"/>
      <c r="H25" s="16">
        <f t="shared" si="0"/>
        <v>4861.3599999999997</v>
      </c>
    </row>
    <row r="26" spans="1:9" x14ac:dyDescent="0.2">
      <c r="A26" s="12">
        <v>17</v>
      </c>
      <c r="B26" s="17" t="s">
        <v>21</v>
      </c>
      <c r="C26" s="12" t="s">
        <v>12</v>
      </c>
      <c r="D26" s="19">
        <v>44678</v>
      </c>
      <c r="E26" s="16">
        <v>2280.1</v>
      </c>
      <c r="F26" s="20">
        <v>1280</v>
      </c>
      <c r="G26" s="20"/>
      <c r="H26" s="16">
        <f t="shared" si="0"/>
        <v>1000.0999999999999</v>
      </c>
    </row>
    <row r="27" spans="1:9" x14ac:dyDescent="0.2">
      <c r="A27" s="12">
        <v>18</v>
      </c>
      <c r="B27" s="21" t="s">
        <v>35</v>
      </c>
      <c r="C27" s="12" t="s">
        <v>12</v>
      </c>
      <c r="D27" s="19">
        <v>44684</v>
      </c>
      <c r="E27" s="16">
        <v>2140.2399999999998</v>
      </c>
      <c r="F27" s="13">
        <v>2140.2399999999998</v>
      </c>
      <c r="G27" s="13"/>
      <c r="H27" s="16">
        <f t="shared" si="0"/>
        <v>0</v>
      </c>
    </row>
    <row r="28" spans="1:9" x14ac:dyDescent="0.2">
      <c r="A28" s="12">
        <v>19</v>
      </c>
      <c r="B28" s="21" t="s">
        <v>35</v>
      </c>
      <c r="C28" s="12" t="s">
        <v>12</v>
      </c>
      <c r="D28" s="19">
        <v>44692</v>
      </c>
      <c r="E28" s="16">
        <v>1631.4</v>
      </c>
      <c r="F28" s="13">
        <v>1631.4</v>
      </c>
      <c r="G28" s="13"/>
      <c r="H28" s="16">
        <f t="shared" si="0"/>
        <v>0</v>
      </c>
    </row>
    <row r="29" spans="1:9" x14ac:dyDescent="0.2">
      <c r="A29" s="30"/>
      <c r="B29" s="38" t="s">
        <v>35</v>
      </c>
      <c r="C29" s="30" t="s">
        <v>12</v>
      </c>
      <c r="D29" s="36">
        <v>44698</v>
      </c>
      <c r="E29" s="33">
        <v>510</v>
      </c>
      <c r="F29" s="34"/>
      <c r="G29" s="34"/>
      <c r="H29" s="33">
        <f t="shared" si="0"/>
        <v>510</v>
      </c>
    </row>
    <row r="30" spans="1:9" x14ac:dyDescent="0.2">
      <c r="A30" s="12">
        <v>20</v>
      </c>
      <c r="B30" s="21" t="s">
        <v>23</v>
      </c>
      <c r="C30" s="12" t="s">
        <v>12</v>
      </c>
      <c r="D30" s="19">
        <v>44683</v>
      </c>
      <c r="E30" s="16">
        <v>2899.6</v>
      </c>
      <c r="F30" s="13"/>
      <c r="G30" s="13">
        <v>2889.6</v>
      </c>
      <c r="H30" s="16">
        <f t="shared" si="0"/>
        <v>10</v>
      </c>
      <c r="I30" s="1" t="s">
        <v>71</v>
      </c>
    </row>
    <row r="31" spans="1:9" x14ac:dyDescent="0.2">
      <c r="A31" s="12">
        <v>21</v>
      </c>
      <c r="B31" s="21" t="s">
        <v>23</v>
      </c>
      <c r="C31" s="12" t="s">
        <v>12</v>
      </c>
      <c r="D31" s="19">
        <v>44690</v>
      </c>
      <c r="E31" s="16">
        <v>6031.4</v>
      </c>
      <c r="F31" s="13"/>
      <c r="G31" s="13">
        <v>6031.4</v>
      </c>
      <c r="H31" s="16">
        <f t="shared" si="0"/>
        <v>0</v>
      </c>
      <c r="I31" s="1" t="s">
        <v>71</v>
      </c>
    </row>
    <row r="32" spans="1:9" x14ac:dyDescent="0.2">
      <c r="A32" s="30"/>
      <c r="B32" s="38" t="s">
        <v>23</v>
      </c>
      <c r="C32" s="30" t="s">
        <v>12</v>
      </c>
      <c r="D32" s="36">
        <v>44697</v>
      </c>
      <c r="E32" s="33">
        <v>1955</v>
      </c>
      <c r="F32" s="34"/>
      <c r="G32" s="34"/>
      <c r="H32" s="33">
        <f t="shared" si="0"/>
        <v>1955</v>
      </c>
    </row>
    <row r="33" spans="1:9" x14ac:dyDescent="0.2">
      <c r="A33" s="12">
        <v>22</v>
      </c>
      <c r="B33" s="21" t="s">
        <v>22</v>
      </c>
      <c r="C33" s="12" t="s">
        <v>12</v>
      </c>
      <c r="D33" s="19">
        <v>44676</v>
      </c>
      <c r="E33" s="16">
        <v>1954.2</v>
      </c>
      <c r="F33" s="13">
        <v>1954</v>
      </c>
      <c r="G33" s="13"/>
      <c r="H33" s="16">
        <f t="shared" si="0"/>
        <v>0.20000000000004547</v>
      </c>
    </row>
    <row r="34" spans="1:9" x14ac:dyDescent="0.2">
      <c r="A34" s="12">
        <v>23</v>
      </c>
      <c r="B34" s="21" t="s">
        <v>22</v>
      </c>
      <c r="C34" s="12" t="s">
        <v>12</v>
      </c>
      <c r="D34" s="19">
        <v>44683</v>
      </c>
      <c r="E34" s="16">
        <v>1585</v>
      </c>
      <c r="F34" s="13">
        <v>1585</v>
      </c>
      <c r="G34" s="13"/>
      <c r="H34" s="16">
        <f t="shared" si="0"/>
        <v>0</v>
      </c>
    </row>
    <row r="35" spans="1:9" x14ac:dyDescent="0.2">
      <c r="A35" s="30"/>
      <c r="B35" s="38" t="s">
        <v>22</v>
      </c>
      <c r="C35" s="30" t="s">
        <v>12</v>
      </c>
      <c r="D35" s="36">
        <v>44697</v>
      </c>
      <c r="E35" s="33">
        <v>4511</v>
      </c>
      <c r="F35" s="34"/>
      <c r="G35" s="34"/>
      <c r="H35" s="33">
        <f t="shared" si="0"/>
        <v>4511</v>
      </c>
    </row>
    <row r="36" spans="1:9" x14ac:dyDescent="0.2">
      <c r="A36" s="12">
        <v>24</v>
      </c>
      <c r="B36" s="21" t="s">
        <v>27</v>
      </c>
      <c r="C36" s="12" t="s">
        <v>12</v>
      </c>
      <c r="D36" s="19">
        <v>44691</v>
      </c>
      <c r="E36" s="16">
        <v>3992.9</v>
      </c>
      <c r="F36" s="13">
        <v>3992.9</v>
      </c>
      <c r="G36" s="13"/>
      <c r="H36" s="16">
        <f t="shared" si="0"/>
        <v>0</v>
      </c>
    </row>
    <row r="37" spans="1:9" x14ac:dyDescent="0.2">
      <c r="A37" s="30"/>
      <c r="B37" s="38" t="s">
        <v>27</v>
      </c>
      <c r="C37" s="30" t="s">
        <v>12</v>
      </c>
      <c r="D37" s="36">
        <v>44698</v>
      </c>
      <c r="E37" s="33">
        <v>30790.3</v>
      </c>
      <c r="F37" s="34"/>
      <c r="G37" s="34"/>
      <c r="H37" s="33">
        <f t="shared" si="0"/>
        <v>30790.3</v>
      </c>
    </row>
    <row r="38" spans="1:9" x14ac:dyDescent="0.2">
      <c r="A38" s="12">
        <v>25</v>
      </c>
      <c r="B38" s="21" t="s">
        <v>66</v>
      </c>
      <c r="C38" s="12" t="s">
        <v>12</v>
      </c>
      <c r="D38" s="19">
        <v>44683</v>
      </c>
      <c r="E38" s="16">
        <v>418</v>
      </c>
      <c r="F38" s="13">
        <v>418</v>
      </c>
      <c r="G38" s="13"/>
      <c r="H38" s="16">
        <f t="shared" si="0"/>
        <v>0</v>
      </c>
    </row>
    <row r="39" spans="1:9" x14ac:dyDescent="0.2">
      <c r="A39" s="12">
        <v>26</v>
      </c>
      <c r="B39" s="21" t="s">
        <v>66</v>
      </c>
      <c r="C39" s="12" t="s">
        <v>12</v>
      </c>
      <c r="D39" s="19">
        <v>44690</v>
      </c>
      <c r="E39" s="16">
        <v>494</v>
      </c>
      <c r="F39" s="13">
        <v>494</v>
      </c>
      <c r="G39" s="13"/>
      <c r="H39" s="16">
        <f t="shared" si="0"/>
        <v>0</v>
      </c>
    </row>
    <row r="40" spans="1:9" x14ac:dyDescent="0.2">
      <c r="A40" s="30"/>
      <c r="B40" s="38" t="s">
        <v>66</v>
      </c>
      <c r="C40" s="30" t="s">
        <v>12</v>
      </c>
      <c r="D40" s="36">
        <v>44697</v>
      </c>
      <c r="E40" s="33">
        <v>548.4</v>
      </c>
      <c r="F40" s="34"/>
      <c r="G40" s="34"/>
      <c r="H40" s="33">
        <f t="shared" si="0"/>
        <v>548.4</v>
      </c>
    </row>
    <row r="41" spans="1:9" x14ac:dyDescent="0.2">
      <c r="A41" s="12">
        <v>27</v>
      </c>
      <c r="B41" s="21" t="s">
        <v>25</v>
      </c>
      <c r="C41" s="12" t="s">
        <v>12</v>
      </c>
      <c r="D41" s="19">
        <v>44676</v>
      </c>
      <c r="E41" s="16">
        <v>1911.7</v>
      </c>
      <c r="F41" s="13"/>
      <c r="G41" s="13">
        <v>1911.7</v>
      </c>
      <c r="H41" s="16">
        <f t="shared" si="0"/>
        <v>0</v>
      </c>
      <c r="I41" s="1" t="s">
        <v>71</v>
      </c>
    </row>
    <row r="42" spans="1:9" x14ac:dyDescent="0.2">
      <c r="A42" s="12">
        <v>28</v>
      </c>
      <c r="B42" s="21" t="s">
        <v>31</v>
      </c>
      <c r="C42" s="12" t="s">
        <v>12</v>
      </c>
      <c r="D42" s="19">
        <v>44683</v>
      </c>
      <c r="E42" s="16">
        <v>3847.5</v>
      </c>
      <c r="F42" s="13">
        <v>3847.5</v>
      </c>
      <c r="G42" s="13"/>
      <c r="H42" s="16">
        <f t="shared" si="0"/>
        <v>0</v>
      </c>
    </row>
    <row r="43" spans="1:9" x14ac:dyDescent="0.2">
      <c r="A43" s="30"/>
      <c r="B43" s="38" t="s">
        <v>31</v>
      </c>
      <c r="C43" s="30" t="s">
        <v>12</v>
      </c>
      <c r="D43" s="36">
        <v>44697</v>
      </c>
      <c r="E43" s="33">
        <v>2769.42</v>
      </c>
      <c r="F43" s="34"/>
      <c r="G43" s="34"/>
      <c r="H43" s="33">
        <f t="shared" si="0"/>
        <v>2769.42</v>
      </c>
    </row>
    <row r="44" spans="1:9" x14ac:dyDescent="0.2">
      <c r="A44" s="12">
        <v>29</v>
      </c>
      <c r="B44" s="21" t="s">
        <v>29</v>
      </c>
      <c r="C44" s="12" t="s">
        <v>12</v>
      </c>
      <c r="D44" s="19">
        <v>44683</v>
      </c>
      <c r="E44" s="16">
        <v>4823.3999999999996</v>
      </c>
      <c r="F44" s="13">
        <v>4823.3999999999996</v>
      </c>
      <c r="G44" s="13"/>
      <c r="H44" s="16">
        <f t="shared" si="0"/>
        <v>0</v>
      </c>
    </row>
    <row r="45" spans="1:9" x14ac:dyDescent="0.2">
      <c r="A45" s="12">
        <v>30</v>
      </c>
      <c r="B45" s="21" t="s">
        <v>29</v>
      </c>
      <c r="C45" s="12" t="s">
        <v>12</v>
      </c>
      <c r="D45" s="19">
        <v>44690</v>
      </c>
      <c r="E45" s="16">
        <v>4603.5200000000004</v>
      </c>
      <c r="F45" s="13">
        <v>676.6</v>
      </c>
      <c r="G45" s="13"/>
      <c r="H45" s="16">
        <f t="shared" si="0"/>
        <v>3926.9200000000005</v>
      </c>
    </row>
    <row r="46" spans="1:9" x14ac:dyDescent="0.2">
      <c r="A46" s="12">
        <v>31</v>
      </c>
      <c r="B46" s="21" t="s">
        <v>91</v>
      </c>
      <c r="C46" s="12" t="s">
        <v>12</v>
      </c>
      <c r="D46" s="19">
        <v>44677</v>
      </c>
      <c r="E46" s="16">
        <v>1620</v>
      </c>
      <c r="F46" s="13"/>
      <c r="G46" s="16">
        <v>1620</v>
      </c>
      <c r="H46" s="16">
        <f t="shared" si="0"/>
        <v>0</v>
      </c>
      <c r="I46" s="1" t="s">
        <v>146</v>
      </c>
    </row>
    <row r="47" spans="1:9" x14ac:dyDescent="0.2">
      <c r="A47" s="12">
        <v>32</v>
      </c>
      <c r="B47" s="21" t="s">
        <v>91</v>
      </c>
      <c r="C47" s="12" t="s">
        <v>12</v>
      </c>
      <c r="D47" s="19">
        <v>44683</v>
      </c>
      <c r="E47" s="16">
        <v>1551</v>
      </c>
      <c r="F47" s="13"/>
      <c r="G47" s="13">
        <v>64</v>
      </c>
      <c r="H47" s="16">
        <f t="shared" si="0"/>
        <v>1487</v>
      </c>
    </row>
    <row r="48" spans="1:9" x14ac:dyDescent="0.2">
      <c r="A48" s="12">
        <v>33</v>
      </c>
      <c r="B48" s="21" t="s">
        <v>91</v>
      </c>
      <c r="C48" s="12" t="s">
        <v>12</v>
      </c>
      <c r="D48" s="19">
        <v>44691</v>
      </c>
      <c r="E48" s="16">
        <v>766.08</v>
      </c>
      <c r="F48" s="13"/>
      <c r="G48" s="13">
        <v>766.08</v>
      </c>
      <c r="H48" s="16">
        <f t="shared" si="0"/>
        <v>0</v>
      </c>
    </row>
    <row r="49" spans="1:9" x14ac:dyDescent="0.2">
      <c r="A49" s="12">
        <v>34</v>
      </c>
      <c r="B49" s="21" t="s">
        <v>67</v>
      </c>
      <c r="C49" s="12" t="s">
        <v>12</v>
      </c>
      <c r="D49" s="19">
        <v>44685</v>
      </c>
      <c r="E49" s="16">
        <v>1834</v>
      </c>
      <c r="F49" s="13">
        <v>1834</v>
      </c>
      <c r="G49" s="13"/>
      <c r="H49" s="16">
        <f t="shared" si="0"/>
        <v>0</v>
      </c>
    </row>
    <row r="50" spans="1:9" x14ac:dyDescent="0.2">
      <c r="A50" s="30"/>
      <c r="B50" s="38" t="s">
        <v>67</v>
      </c>
      <c r="C50" s="30" t="s">
        <v>12</v>
      </c>
      <c r="D50" s="36">
        <v>44699</v>
      </c>
      <c r="E50" s="33">
        <v>2169.52</v>
      </c>
      <c r="F50" s="34"/>
      <c r="G50" s="34"/>
      <c r="H50" s="33">
        <f t="shared" si="0"/>
        <v>2169.52</v>
      </c>
    </row>
    <row r="51" spans="1:9" x14ac:dyDescent="0.2">
      <c r="A51" s="12">
        <v>35</v>
      </c>
      <c r="B51" s="21" t="s">
        <v>26</v>
      </c>
      <c r="C51" s="12" t="s">
        <v>12</v>
      </c>
      <c r="D51" s="19">
        <v>44678</v>
      </c>
      <c r="E51" s="16">
        <v>1500</v>
      </c>
      <c r="F51" s="13">
        <v>1500</v>
      </c>
      <c r="G51" s="13"/>
      <c r="H51" s="16">
        <f t="shared" si="0"/>
        <v>0</v>
      </c>
    </row>
    <row r="52" spans="1:9" x14ac:dyDescent="0.2">
      <c r="A52" s="12">
        <v>36</v>
      </c>
      <c r="B52" s="21" t="s">
        <v>90</v>
      </c>
      <c r="C52" s="12" t="s">
        <v>12</v>
      </c>
      <c r="D52" s="19">
        <v>44677</v>
      </c>
      <c r="E52" s="16">
        <v>5200</v>
      </c>
      <c r="F52" s="13">
        <v>5200</v>
      </c>
      <c r="G52" s="13"/>
      <c r="H52" s="16">
        <f t="shared" si="0"/>
        <v>0</v>
      </c>
    </row>
    <row r="53" spans="1:9" x14ac:dyDescent="0.2">
      <c r="A53" s="12">
        <v>37</v>
      </c>
      <c r="B53" s="21" t="s">
        <v>90</v>
      </c>
      <c r="C53" s="12" t="s">
        <v>12</v>
      </c>
      <c r="D53" s="19">
        <v>44691</v>
      </c>
      <c r="E53" s="16">
        <v>10920</v>
      </c>
      <c r="F53" s="13">
        <v>5000</v>
      </c>
      <c r="G53" s="13"/>
      <c r="H53" s="16">
        <f t="shared" si="0"/>
        <v>5920</v>
      </c>
    </row>
    <row r="54" spans="1:9" x14ac:dyDescent="0.2">
      <c r="A54" s="12">
        <v>38</v>
      </c>
      <c r="B54" s="21" t="s">
        <v>73</v>
      </c>
      <c r="C54" s="12" t="s">
        <v>12</v>
      </c>
      <c r="D54" s="19">
        <v>44678</v>
      </c>
      <c r="E54" s="16">
        <v>4417.3999999999996</v>
      </c>
      <c r="F54" s="27">
        <v>4417.3999999999996</v>
      </c>
      <c r="G54" s="51"/>
      <c r="H54" s="16">
        <f t="shared" si="0"/>
        <v>0</v>
      </c>
      <c r="I54" s="51" t="s">
        <v>138</v>
      </c>
    </row>
    <row r="55" spans="1:9" x14ac:dyDescent="0.2">
      <c r="A55" s="12">
        <v>39</v>
      </c>
      <c r="B55" s="21" t="s">
        <v>126</v>
      </c>
      <c r="C55" s="12" t="s">
        <v>12</v>
      </c>
      <c r="D55" s="19">
        <v>44685</v>
      </c>
      <c r="E55" s="16">
        <v>2613.41</v>
      </c>
      <c r="F55" s="13">
        <v>2613.41</v>
      </c>
      <c r="G55" s="13"/>
      <c r="H55" s="16">
        <f t="shared" si="0"/>
        <v>0</v>
      </c>
    </row>
    <row r="56" spans="1:9" x14ac:dyDescent="0.2">
      <c r="A56" s="12">
        <v>40</v>
      </c>
      <c r="B56" s="21" t="s">
        <v>126</v>
      </c>
      <c r="C56" s="12" t="s">
        <v>12</v>
      </c>
      <c r="D56" s="19">
        <v>44692</v>
      </c>
      <c r="E56" s="16">
        <v>5735.4</v>
      </c>
      <c r="F56" s="13">
        <v>1735.4</v>
      </c>
      <c r="G56" s="13"/>
      <c r="H56" s="16">
        <f t="shared" si="0"/>
        <v>3999.9999999999995</v>
      </c>
    </row>
    <row r="57" spans="1:9" x14ac:dyDescent="0.2">
      <c r="A57" s="12">
        <v>41</v>
      </c>
      <c r="B57" s="21" t="s">
        <v>127</v>
      </c>
      <c r="C57" s="12" t="s">
        <v>12</v>
      </c>
      <c r="D57" s="19">
        <v>44691</v>
      </c>
      <c r="E57" s="16">
        <v>3500</v>
      </c>
      <c r="F57" s="13">
        <v>3500</v>
      </c>
      <c r="G57" s="13"/>
      <c r="H57" s="16">
        <f t="shared" si="0"/>
        <v>0</v>
      </c>
    </row>
    <row r="58" spans="1:9" x14ac:dyDescent="0.2">
      <c r="A58" s="12">
        <v>42</v>
      </c>
      <c r="B58" s="21" t="s">
        <v>132</v>
      </c>
      <c r="C58" s="12" t="s">
        <v>12</v>
      </c>
      <c r="D58" s="19">
        <v>44683</v>
      </c>
      <c r="E58" s="16">
        <v>9346.7999999999993</v>
      </c>
      <c r="F58" s="13">
        <v>9346.7999999999993</v>
      </c>
      <c r="G58" s="13"/>
      <c r="H58" s="16">
        <f t="shared" si="0"/>
        <v>0</v>
      </c>
    </row>
    <row r="59" spans="1:9" x14ac:dyDescent="0.2">
      <c r="A59" s="12">
        <v>43</v>
      </c>
      <c r="B59" s="21" t="s">
        <v>68</v>
      </c>
      <c r="C59" s="12" t="s">
        <v>12</v>
      </c>
      <c r="D59" s="19">
        <v>44684</v>
      </c>
      <c r="E59" s="16">
        <v>2745</v>
      </c>
      <c r="F59" s="13">
        <v>2745</v>
      </c>
      <c r="G59" s="13"/>
      <c r="H59" s="16">
        <f t="shared" si="0"/>
        <v>0</v>
      </c>
    </row>
    <row r="60" spans="1:9" x14ac:dyDescent="0.2">
      <c r="A60" s="30"/>
      <c r="B60" s="38" t="s">
        <v>68</v>
      </c>
      <c r="C60" s="30" t="s">
        <v>12</v>
      </c>
      <c r="D60" s="36">
        <v>44698</v>
      </c>
      <c r="E60" s="33">
        <v>1953</v>
      </c>
      <c r="F60" s="34"/>
      <c r="G60" s="34"/>
      <c r="H60" s="33">
        <f t="shared" si="0"/>
        <v>1953</v>
      </c>
    </row>
    <row r="61" spans="1:9" x14ac:dyDescent="0.2">
      <c r="A61" s="12">
        <v>44</v>
      </c>
      <c r="B61" s="21" t="s">
        <v>24</v>
      </c>
      <c r="C61" s="12" t="s">
        <v>12</v>
      </c>
      <c r="D61" s="19">
        <v>44684</v>
      </c>
      <c r="E61" s="16">
        <v>3292.7</v>
      </c>
      <c r="F61" s="13">
        <v>3292.7</v>
      </c>
      <c r="G61" s="13"/>
      <c r="H61" s="16">
        <f t="shared" si="0"/>
        <v>0</v>
      </c>
    </row>
    <row r="62" spans="1:9" x14ac:dyDescent="0.2">
      <c r="A62" s="30"/>
      <c r="B62" s="38" t="s">
        <v>24</v>
      </c>
      <c r="C62" s="30" t="s">
        <v>12</v>
      </c>
      <c r="D62" s="36">
        <v>44698</v>
      </c>
      <c r="E62" s="33">
        <v>1451</v>
      </c>
      <c r="F62" s="34"/>
      <c r="G62" s="34"/>
      <c r="H62" s="33">
        <f t="shared" si="0"/>
        <v>1451</v>
      </c>
    </row>
    <row r="63" spans="1:9" x14ac:dyDescent="0.2">
      <c r="A63" s="12">
        <v>45</v>
      </c>
      <c r="B63" s="21" t="s">
        <v>28</v>
      </c>
      <c r="C63" s="12" t="s">
        <v>12</v>
      </c>
      <c r="D63" s="19">
        <v>44683</v>
      </c>
      <c r="E63" s="16">
        <v>2938.7</v>
      </c>
      <c r="F63" s="13">
        <v>2938.7</v>
      </c>
      <c r="G63" s="13"/>
      <c r="H63" s="16">
        <f t="shared" si="0"/>
        <v>0</v>
      </c>
    </row>
    <row r="64" spans="1:9" x14ac:dyDescent="0.2">
      <c r="A64" s="12">
        <v>46</v>
      </c>
      <c r="B64" s="21" t="s">
        <v>28</v>
      </c>
      <c r="C64" s="12" t="s">
        <v>12</v>
      </c>
      <c r="D64" s="19">
        <v>44690</v>
      </c>
      <c r="E64" s="16">
        <v>2649.8</v>
      </c>
      <c r="F64" s="13"/>
      <c r="G64" s="13"/>
      <c r="H64" s="16">
        <f t="shared" si="0"/>
        <v>2649.8</v>
      </c>
    </row>
    <row r="65" spans="1:9" x14ac:dyDescent="0.2">
      <c r="A65" s="12">
        <v>47</v>
      </c>
      <c r="B65" s="21" t="s">
        <v>133</v>
      </c>
      <c r="C65" s="12" t="s">
        <v>12</v>
      </c>
      <c r="D65" s="19">
        <v>44685</v>
      </c>
      <c r="E65" s="16">
        <v>2304</v>
      </c>
      <c r="F65" s="13">
        <v>600</v>
      </c>
      <c r="G65" s="13"/>
      <c r="H65" s="16">
        <f t="shared" si="0"/>
        <v>1704</v>
      </c>
    </row>
    <row r="66" spans="1:9" x14ac:dyDescent="0.2">
      <c r="A66" s="12">
        <v>48</v>
      </c>
      <c r="B66" s="21" t="s">
        <v>134</v>
      </c>
      <c r="C66" s="12" t="s">
        <v>12</v>
      </c>
      <c r="D66" s="19">
        <v>44692</v>
      </c>
      <c r="E66" s="16">
        <v>1256.8</v>
      </c>
      <c r="F66" s="13">
        <v>1256.8</v>
      </c>
      <c r="G66" s="13"/>
      <c r="H66" s="16">
        <f t="shared" si="0"/>
        <v>0</v>
      </c>
    </row>
    <row r="67" spans="1:9" x14ac:dyDescent="0.2">
      <c r="A67" s="30"/>
      <c r="B67" s="38" t="s">
        <v>37</v>
      </c>
      <c r="C67" s="30" t="s">
        <v>12</v>
      </c>
      <c r="D67" s="36">
        <v>44699</v>
      </c>
      <c r="E67" s="33">
        <v>2636.2</v>
      </c>
      <c r="F67" s="34"/>
      <c r="G67" s="34"/>
      <c r="H67" s="33">
        <f t="shared" si="0"/>
        <v>2636.2</v>
      </c>
    </row>
    <row r="68" spans="1:9" x14ac:dyDescent="0.2">
      <c r="A68" s="30"/>
      <c r="B68" s="38" t="s">
        <v>34</v>
      </c>
      <c r="C68" s="30" t="s">
        <v>12</v>
      </c>
      <c r="D68" s="36">
        <v>44698</v>
      </c>
      <c r="E68" s="33">
        <v>824</v>
      </c>
      <c r="F68" s="34"/>
      <c r="G68" s="34"/>
      <c r="H68" s="33">
        <f t="shared" si="0"/>
        <v>824</v>
      </c>
    </row>
    <row r="69" spans="1:9" x14ac:dyDescent="0.2">
      <c r="A69" s="12">
        <v>49</v>
      </c>
      <c r="B69" s="17" t="s">
        <v>41</v>
      </c>
      <c r="C69" s="12" t="s">
        <v>42</v>
      </c>
      <c r="D69" s="15"/>
      <c r="E69" s="16">
        <v>2550</v>
      </c>
      <c r="F69" s="13"/>
      <c r="G69" s="13"/>
      <c r="H69" s="16">
        <f t="shared" si="0"/>
        <v>2550</v>
      </c>
    </row>
    <row r="70" spans="1:9" x14ac:dyDescent="0.2">
      <c r="A70" s="12">
        <v>50</v>
      </c>
      <c r="B70" s="21" t="s">
        <v>135</v>
      </c>
      <c r="C70" s="12" t="s">
        <v>42</v>
      </c>
      <c r="D70" s="19">
        <v>44687</v>
      </c>
      <c r="E70" s="16">
        <v>963</v>
      </c>
      <c r="F70" s="22">
        <v>963</v>
      </c>
      <c r="G70" s="22"/>
      <c r="H70" s="16">
        <f t="shared" si="0"/>
        <v>0</v>
      </c>
    </row>
    <row r="71" spans="1:9" x14ac:dyDescent="0.2">
      <c r="A71" s="12">
        <v>51</v>
      </c>
      <c r="B71" s="21" t="s">
        <v>135</v>
      </c>
      <c r="C71" s="12" t="s">
        <v>42</v>
      </c>
      <c r="D71" s="19">
        <v>44694</v>
      </c>
      <c r="E71" s="16">
        <v>1947.2</v>
      </c>
      <c r="F71" s="22">
        <v>1947.2</v>
      </c>
      <c r="G71" s="22"/>
      <c r="H71" s="16">
        <f t="shared" si="0"/>
        <v>0</v>
      </c>
    </row>
    <row r="72" spans="1:9" x14ac:dyDescent="0.2">
      <c r="A72" s="30"/>
      <c r="B72" s="38" t="s">
        <v>135</v>
      </c>
      <c r="C72" s="30" t="s">
        <v>42</v>
      </c>
      <c r="D72" s="36">
        <v>44701</v>
      </c>
      <c r="E72" s="33">
        <v>5248</v>
      </c>
      <c r="F72" s="39"/>
      <c r="G72" s="39"/>
      <c r="H72" s="33">
        <f t="shared" si="0"/>
        <v>5248</v>
      </c>
    </row>
    <row r="73" spans="1:9" x14ac:dyDescent="0.2">
      <c r="A73" s="12">
        <v>52</v>
      </c>
      <c r="B73" s="21" t="s">
        <v>44</v>
      </c>
      <c r="C73" s="23" t="s">
        <v>42</v>
      </c>
      <c r="D73" s="19">
        <v>44651</v>
      </c>
      <c r="E73" s="16">
        <v>490</v>
      </c>
      <c r="F73" s="13">
        <v>490</v>
      </c>
      <c r="G73" s="13"/>
      <c r="H73" s="16">
        <f t="shared" si="0"/>
        <v>0</v>
      </c>
    </row>
    <row r="74" spans="1:9" x14ac:dyDescent="0.2">
      <c r="A74" s="12">
        <v>53</v>
      </c>
      <c r="B74" s="21" t="s">
        <v>44</v>
      </c>
      <c r="C74" s="23" t="s">
        <v>42</v>
      </c>
      <c r="D74" s="19">
        <v>44665</v>
      </c>
      <c r="E74" s="16">
        <v>762</v>
      </c>
      <c r="F74" s="13">
        <v>572</v>
      </c>
      <c r="G74" s="13">
        <v>190</v>
      </c>
      <c r="H74" s="16">
        <f t="shared" si="0"/>
        <v>0</v>
      </c>
      <c r="I74" s="1" t="s">
        <v>71</v>
      </c>
    </row>
    <row r="75" spans="1:9" x14ac:dyDescent="0.2">
      <c r="A75" s="12">
        <v>54</v>
      </c>
      <c r="B75" s="21" t="s">
        <v>44</v>
      </c>
      <c r="C75" s="23" t="s">
        <v>42</v>
      </c>
      <c r="D75" s="19">
        <v>44686</v>
      </c>
      <c r="E75" s="16">
        <v>469</v>
      </c>
      <c r="F75" s="13"/>
      <c r="G75" s="13"/>
      <c r="H75" s="16">
        <f t="shared" si="0"/>
        <v>469</v>
      </c>
    </row>
    <row r="76" spans="1:9" x14ac:dyDescent="0.2">
      <c r="A76" s="12">
        <v>55</v>
      </c>
      <c r="B76" s="21" t="s">
        <v>44</v>
      </c>
      <c r="C76" s="23" t="s">
        <v>42</v>
      </c>
      <c r="D76" s="19">
        <v>44693</v>
      </c>
      <c r="E76" s="16">
        <v>1325.16</v>
      </c>
      <c r="F76" s="13"/>
      <c r="G76" s="13"/>
      <c r="H76" s="16">
        <f t="shared" si="0"/>
        <v>1325.16</v>
      </c>
    </row>
    <row r="77" spans="1:9" x14ac:dyDescent="0.2">
      <c r="A77" s="30"/>
      <c r="B77" s="38" t="s">
        <v>44</v>
      </c>
      <c r="C77" s="40" t="s">
        <v>42</v>
      </c>
      <c r="D77" s="36">
        <v>44700</v>
      </c>
      <c r="E77" s="33">
        <v>962.32</v>
      </c>
      <c r="F77" s="34"/>
      <c r="G77" s="34"/>
      <c r="H77" s="33">
        <f t="shared" si="0"/>
        <v>962.32</v>
      </c>
    </row>
    <row r="78" spans="1:9" x14ac:dyDescent="0.2">
      <c r="A78" s="12">
        <v>56</v>
      </c>
      <c r="B78" s="21" t="s">
        <v>46</v>
      </c>
      <c r="C78" s="23" t="s">
        <v>42</v>
      </c>
      <c r="D78" s="19">
        <v>44672</v>
      </c>
      <c r="E78" s="16">
        <v>2100</v>
      </c>
      <c r="F78" s="13">
        <v>2100</v>
      </c>
      <c r="G78" s="13"/>
      <c r="H78" s="16">
        <f t="shared" si="0"/>
        <v>0</v>
      </c>
    </row>
    <row r="79" spans="1:9" x14ac:dyDescent="0.2">
      <c r="A79" s="12">
        <v>57</v>
      </c>
      <c r="B79" s="21" t="s">
        <v>46</v>
      </c>
      <c r="C79" s="23" t="s">
        <v>42</v>
      </c>
      <c r="D79" s="19">
        <v>44679</v>
      </c>
      <c r="E79" s="16">
        <v>1860.1</v>
      </c>
      <c r="F79" s="13">
        <v>1860.1</v>
      </c>
      <c r="G79" s="13"/>
      <c r="H79" s="16">
        <f t="shared" si="0"/>
        <v>0</v>
      </c>
    </row>
    <row r="80" spans="1:9" x14ac:dyDescent="0.2">
      <c r="A80" s="12">
        <v>58</v>
      </c>
      <c r="B80" s="21" t="s">
        <v>46</v>
      </c>
      <c r="C80" s="23" t="s">
        <v>42</v>
      </c>
      <c r="D80" s="19">
        <v>44686</v>
      </c>
      <c r="E80" s="16">
        <v>3076</v>
      </c>
      <c r="F80" s="13"/>
      <c r="G80" s="13"/>
      <c r="H80" s="16">
        <f t="shared" si="0"/>
        <v>3076</v>
      </c>
    </row>
    <row r="81" spans="1:8" x14ac:dyDescent="0.2">
      <c r="A81" s="12">
        <v>59</v>
      </c>
      <c r="B81" s="21" t="s">
        <v>46</v>
      </c>
      <c r="C81" s="23" t="s">
        <v>42</v>
      </c>
      <c r="D81" s="19">
        <v>44693</v>
      </c>
      <c r="E81" s="16">
        <v>3339.94</v>
      </c>
      <c r="F81" s="13"/>
      <c r="G81" s="13"/>
      <c r="H81" s="16">
        <f t="shared" si="0"/>
        <v>3339.94</v>
      </c>
    </row>
    <row r="82" spans="1:8" x14ac:dyDescent="0.2">
      <c r="A82" s="12">
        <v>60</v>
      </c>
      <c r="B82" s="21" t="s">
        <v>77</v>
      </c>
      <c r="C82" s="23" t="s">
        <v>42</v>
      </c>
      <c r="D82" s="19">
        <v>44679</v>
      </c>
      <c r="E82" s="16">
        <v>5100</v>
      </c>
      <c r="F82" s="13">
        <v>5100</v>
      </c>
      <c r="G82" s="13"/>
      <c r="H82" s="16">
        <f t="shared" si="0"/>
        <v>0</v>
      </c>
    </row>
    <row r="83" spans="1:8" x14ac:dyDescent="0.2">
      <c r="A83" s="12">
        <v>61</v>
      </c>
      <c r="B83" s="21" t="s">
        <v>77</v>
      </c>
      <c r="C83" s="23" t="s">
        <v>42</v>
      </c>
      <c r="D83" s="19">
        <v>44686</v>
      </c>
      <c r="E83" s="16">
        <v>15114</v>
      </c>
      <c r="F83" s="13"/>
      <c r="G83" s="13"/>
      <c r="H83" s="16">
        <f t="shared" si="0"/>
        <v>15114</v>
      </c>
    </row>
    <row r="84" spans="1:8" x14ac:dyDescent="0.2">
      <c r="A84" s="30"/>
      <c r="B84" s="38" t="s">
        <v>77</v>
      </c>
      <c r="C84" s="40" t="s">
        <v>42</v>
      </c>
      <c r="D84" s="36">
        <v>44701</v>
      </c>
      <c r="E84" s="33">
        <v>22442</v>
      </c>
      <c r="F84" s="34"/>
      <c r="G84" s="34"/>
      <c r="H84" s="33">
        <f t="shared" si="0"/>
        <v>22442</v>
      </c>
    </row>
    <row r="85" spans="1:8" x14ac:dyDescent="0.2">
      <c r="A85" s="12">
        <v>62</v>
      </c>
      <c r="B85" s="21" t="s">
        <v>116</v>
      </c>
      <c r="C85" s="23" t="s">
        <v>42</v>
      </c>
      <c r="D85" s="19">
        <v>44686</v>
      </c>
      <c r="E85" s="16">
        <v>738</v>
      </c>
      <c r="F85" s="13">
        <v>738</v>
      </c>
      <c r="G85" s="13"/>
      <c r="H85" s="16">
        <f t="shared" si="0"/>
        <v>0</v>
      </c>
    </row>
    <row r="86" spans="1:8" x14ac:dyDescent="0.2">
      <c r="A86" s="12">
        <v>63</v>
      </c>
      <c r="B86" s="21" t="s">
        <v>116</v>
      </c>
      <c r="C86" s="23" t="s">
        <v>42</v>
      </c>
      <c r="D86" s="19">
        <v>44693</v>
      </c>
      <c r="E86" s="16">
        <v>1526</v>
      </c>
      <c r="F86" s="13">
        <v>1526</v>
      </c>
      <c r="G86" s="13"/>
      <c r="H86" s="16">
        <f t="shared" si="0"/>
        <v>0</v>
      </c>
    </row>
    <row r="87" spans="1:8" x14ac:dyDescent="0.2">
      <c r="A87" s="12">
        <v>64</v>
      </c>
      <c r="B87" s="21" t="s">
        <v>76</v>
      </c>
      <c r="C87" s="23" t="s">
        <v>42</v>
      </c>
      <c r="D87" s="19">
        <v>44687</v>
      </c>
      <c r="E87" s="16">
        <v>2195.6</v>
      </c>
      <c r="F87" s="13">
        <v>2195.6</v>
      </c>
      <c r="G87" s="13"/>
      <c r="H87" s="16">
        <f t="shared" si="0"/>
        <v>0</v>
      </c>
    </row>
    <row r="88" spans="1:8" x14ac:dyDescent="0.2">
      <c r="A88" s="12">
        <v>65</v>
      </c>
      <c r="B88" s="21" t="s">
        <v>76</v>
      </c>
      <c r="C88" s="23" t="s">
        <v>42</v>
      </c>
      <c r="D88" s="19">
        <v>44694</v>
      </c>
      <c r="E88" s="16">
        <v>1091</v>
      </c>
      <c r="F88" s="13">
        <v>1091</v>
      </c>
      <c r="G88" s="13"/>
      <c r="H88" s="16">
        <f t="shared" si="0"/>
        <v>0</v>
      </c>
    </row>
    <row r="89" spans="1:8" x14ac:dyDescent="0.2">
      <c r="A89" s="30"/>
      <c r="B89" s="38" t="s">
        <v>76</v>
      </c>
      <c r="C89" s="40" t="s">
        <v>42</v>
      </c>
      <c r="D89" s="36">
        <v>44701</v>
      </c>
      <c r="E89" s="33">
        <v>1365</v>
      </c>
      <c r="F89" s="34"/>
      <c r="G89" s="34"/>
      <c r="H89" s="33">
        <f t="shared" si="0"/>
        <v>1365</v>
      </c>
    </row>
    <row r="90" spans="1:8" x14ac:dyDescent="0.2">
      <c r="A90" s="12">
        <v>66</v>
      </c>
      <c r="B90" s="21" t="s">
        <v>49</v>
      </c>
      <c r="C90" s="23" t="s">
        <v>42</v>
      </c>
      <c r="D90" s="19">
        <v>44679</v>
      </c>
      <c r="E90" s="16">
        <v>5180</v>
      </c>
      <c r="F90" s="13">
        <v>5180</v>
      </c>
      <c r="G90" s="13"/>
      <c r="H90" s="16">
        <f t="shared" ref="H90:H112" si="1">E90-F90-G90</f>
        <v>0</v>
      </c>
    </row>
    <row r="91" spans="1:8" x14ac:dyDescent="0.2">
      <c r="A91" s="12">
        <v>67</v>
      </c>
      <c r="B91" s="21" t="s">
        <v>49</v>
      </c>
      <c r="C91" s="23" t="s">
        <v>42</v>
      </c>
      <c r="D91" s="19">
        <v>44686</v>
      </c>
      <c r="E91" s="16">
        <v>1456</v>
      </c>
      <c r="F91" s="13">
        <v>1456</v>
      </c>
      <c r="G91" s="13"/>
      <c r="H91" s="16">
        <f t="shared" si="1"/>
        <v>0</v>
      </c>
    </row>
    <row r="92" spans="1:8" x14ac:dyDescent="0.2">
      <c r="A92" s="12">
        <v>68</v>
      </c>
      <c r="B92" s="21" t="s">
        <v>49</v>
      </c>
      <c r="C92" s="23" t="s">
        <v>42</v>
      </c>
      <c r="D92" s="19">
        <v>44693</v>
      </c>
      <c r="E92" s="16">
        <v>1672</v>
      </c>
      <c r="F92" s="13">
        <v>1672</v>
      </c>
      <c r="G92" s="13"/>
      <c r="H92" s="16">
        <f t="shared" si="1"/>
        <v>0</v>
      </c>
    </row>
    <row r="93" spans="1:8" x14ac:dyDescent="0.2">
      <c r="A93" s="30"/>
      <c r="B93" s="38" t="s">
        <v>49</v>
      </c>
      <c r="C93" s="40" t="s">
        <v>42</v>
      </c>
      <c r="D93" s="36">
        <v>44700</v>
      </c>
      <c r="E93" s="33">
        <v>4964</v>
      </c>
      <c r="F93" s="34"/>
      <c r="G93" s="34"/>
      <c r="H93" s="33">
        <f t="shared" si="1"/>
        <v>4964</v>
      </c>
    </row>
    <row r="94" spans="1:8" x14ac:dyDescent="0.2">
      <c r="A94" s="12">
        <v>69</v>
      </c>
      <c r="B94" s="21" t="s">
        <v>92</v>
      </c>
      <c r="C94" s="23" t="s">
        <v>42</v>
      </c>
      <c r="D94" s="19">
        <v>44679</v>
      </c>
      <c r="E94" s="16">
        <v>2681</v>
      </c>
      <c r="F94" s="13">
        <v>2681</v>
      </c>
      <c r="G94" s="13"/>
      <c r="H94" s="16">
        <f t="shared" si="1"/>
        <v>0</v>
      </c>
    </row>
    <row r="95" spans="1:8" x14ac:dyDescent="0.2">
      <c r="A95" s="12">
        <v>70</v>
      </c>
      <c r="B95" s="21" t="s">
        <v>92</v>
      </c>
      <c r="C95" s="23" t="s">
        <v>42</v>
      </c>
      <c r="D95" s="19">
        <v>44693</v>
      </c>
      <c r="E95" s="16">
        <v>8761</v>
      </c>
      <c r="F95" s="13">
        <v>3500</v>
      </c>
      <c r="G95" s="13"/>
      <c r="H95" s="16">
        <f t="shared" si="1"/>
        <v>5261</v>
      </c>
    </row>
    <row r="96" spans="1:8" x14ac:dyDescent="0.2">
      <c r="A96" s="30"/>
      <c r="B96" s="38" t="s">
        <v>92</v>
      </c>
      <c r="C96" s="40" t="s">
        <v>42</v>
      </c>
      <c r="D96" s="36">
        <v>44699</v>
      </c>
      <c r="E96" s="33">
        <v>3500</v>
      </c>
      <c r="F96" s="34"/>
      <c r="G96" s="34"/>
      <c r="H96" s="33">
        <f t="shared" si="1"/>
        <v>3500</v>
      </c>
    </row>
    <row r="97" spans="1:10" ht="13.5" customHeight="1" x14ac:dyDescent="0.2">
      <c r="A97" s="12">
        <v>71</v>
      </c>
      <c r="B97" s="21" t="s">
        <v>81</v>
      </c>
      <c r="C97" s="23" t="s">
        <v>42</v>
      </c>
      <c r="D97" s="19">
        <v>44679</v>
      </c>
      <c r="E97" s="16">
        <v>999.8</v>
      </c>
      <c r="F97" s="13">
        <v>999.8</v>
      </c>
      <c r="G97" s="13"/>
      <c r="H97" s="16">
        <f t="shared" si="1"/>
        <v>0</v>
      </c>
    </row>
    <row r="98" spans="1:10" ht="13.5" customHeight="1" x14ac:dyDescent="0.2">
      <c r="A98" s="12">
        <v>72</v>
      </c>
      <c r="B98" s="21" t="s">
        <v>81</v>
      </c>
      <c r="C98" s="23" t="s">
        <v>42</v>
      </c>
      <c r="D98" s="19">
        <v>44686</v>
      </c>
      <c r="E98" s="16">
        <v>855</v>
      </c>
      <c r="F98" s="13">
        <v>855</v>
      </c>
      <c r="G98" s="13"/>
      <c r="H98" s="16">
        <f t="shared" si="1"/>
        <v>0</v>
      </c>
    </row>
    <row r="99" spans="1:10" x14ac:dyDescent="0.2">
      <c r="A99" s="12">
        <v>73</v>
      </c>
      <c r="B99" s="21" t="s">
        <v>128</v>
      </c>
      <c r="C99" s="23" t="s">
        <v>42</v>
      </c>
      <c r="D99" s="19">
        <v>44708</v>
      </c>
      <c r="E99" s="16">
        <v>5809.09</v>
      </c>
      <c r="F99" s="13"/>
      <c r="G99" s="16">
        <v>5809.09</v>
      </c>
      <c r="H99" s="16">
        <f t="shared" si="1"/>
        <v>0</v>
      </c>
      <c r="I99" s="1" t="s">
        <v>147</v>
      </c>
      <c r="J99" s="1">
        <f>6725.74+2542.14</f>
        <v>9267.8799999999992</v>
      </c>
    </row>
    <row r="100" spans="1:10" x14ac:dyDescent="0.2">
      <c r="A100" s="12">
        <v>74</v>
      </c>
      <c r="B100" s="21" t="s">
        <v>128</v>
      </c>
      <c r="C100" s="23" t="s">
        <v>42</v>
      </c>
      <c r="D100" s="19">
        <v>44714</v>
      </c>
      <c r="E100" s="16">
        <v>13663.52</v>
      </c>
      <c r="F100" s="13"/>
      <c r="G100" s="13">
        <f>J99-G99</f>
        <v>3458.7899999999991</v>
      </c>
      <c r="H100" s="16">
        <f t="shared" si="1"/>
        <v>10204.730000000001</v>
      </c>
      <c r="I100" s="1" t="s">
        <v>148</v>
      </c>
    </row>
    <row r="101" spans="1:10" x14ac:dyDescent="0.2">
      <c r="A101" s="12">
        <v>75</v>
      </c>
      <c r="B101" s="21" t="s">
        <v>136</v>
      </c>
      <c r="C101" s="23" t="s">
        <v>42</v>
      </c>
      <c r="D101" s="19">
        <v>44686</v>
      </c>
      <c r="E101" s="16">
        <v>17134</v>
      </c>
      <c r="F101" s="13">
        <v>17134</v>
      </c>
      <c r="G101" s="13"/>
      <c r="H101" s="16">
        <f t="shared" si="1"/>
        <v>0</v>
      </c>
    </row>
    <row r="102" spans="1:10" x14ac:dyDescent="0.2">
      <c r="A102" s="12">
        <v>76</v>
      </c>
      <c r="B102" s="21" t="s">
        <v>103</v>
      </c>
      <c r="C102" s="23" t="s">
        <v>42</v>
      </c>
      <c r="D102" s="19">
        <v>44687</v>
      </c>
      <c r="E102" s="16">
        <v>2544</v>
      </c>
      <c r="F102" s="13">
        <v>2544</v>
      </c>
      <c r="G102" s="13"/>
      <c r="H102" s="16">
        <f t="shared" si="1"/>
        <v>0</v>
      </c>
    </row>
    <row r="103" spans="1:10" x14ac:dyDescent="0.2">
      <c r="A103" s="30"/>
      <c r="B103" s="38" t="s">
        <v>103</v>
      </c>
      <c r="C103" s="40" t="s">
        <v>42</v>
      </c>
      <c r="D103" s="36">
        <v>44701</v>
      </c>
      <c r="E103" s="33">
        <v>6090</v>
      </c>
      <c r="F103" s="34"/>
      <c r="G103" s="34"/>
      <c r="H103" s="33">
        <f>E103-F103-G103</f>
        <v>6090</v>
      </c>
    </row>
    <row r="104" spans="1:10" x14ac:dyDescent="0.2">
      <c r="A104" s="30"/>
      <c r="B104" s="38" t="s">
        <v>103</v>
      </c>
      <c r="C104" s="40" t="s">
        <v>42</v>
      </c>
      <c r="D104" s="36">
        <v>44715</v>
      </c>
      <c r="E104" s="33">
        <v>4322</v>
      </c>
      <c r="F104" s="34"/>
      <c r="G104" s="34"/>
      <c r="H104" s="33">
        <f t="shared" si="1"/>
        <v>4322</v>
      </c>
    </row>
    <row r="105" spans="1:10" x14ac:dyDescent="0.2">
      <c r="A105" s="30"/>
      <c r="B105" s="38" t="s">
        <v>103</v>
      </c>
      <c r="C105" s="40" t="s">
        <v>42</v>
      </c>
      <c r="D105" s="36">
        <v>44722</v>
      </c>
      <c r="E105" s="33">
        <v>1380</v>
      </c>
      <c r="F105" s="34"/>
      <c r="G105" s="34"/>
      <c r="H105" s="33">
        <f t="shared" si="1"/>
        <v>1380</v>
      </c>
    </row>
    <row r="106" spans="1:10" x14ac:dyDescent="0.2">
      <c r="A106" s="30"/>
      <c r="B106" s="38" t="s">
        <v>103</v>
      </c>
      <c r="C106" s="40" t="s">
        <v>42</v>
      </c>
      <c r="D106" s="36">
        <v>44729</v>
      </c>
      <c r="E106" s="33">
        <v>2699.6</v>
      </c>
      <c r="F106" s="34"/>
      <c r="G106" s="34"/>
      <c r="H106" s="33">
        <f t="shared" si="1"/>
        <v>2699.6</v>
      </c>
    </row>
    <row r="107" spans="1:10" x14ac:dyDescent="0.2">
      <c r="A107" s="12">
        <v>77</v>
      </c>
      <c r="B107" s="21" t="s">
        <v>55</v>
      </c>
      <c r="C107" s="23" t="s">
        <v>42</v>
      </c>
      <c r="D107" s="19">
        <v>44686</v>
      </c>
      <c r="E107" s="16">
        <v>5633.22</v>
      </c>
      <c r="F107" s="13">
        <v>5633.22</v>
      </c>
      <c r="G107" s="13"/>
      <c r="H107" s="16">
        <f t="shared" si="1"/>
        <v>0</v>
      </c>
    </row>
    <row r="108" spans="1:10" x14ac:dyDescent="0.2">
      <c r="A108" s="12">
        <v>78</v>
      </c>
      <c r="B108" s="21" t="s">
        <v>55</v>
      </c>
      <c r="C108" s="23" t="s">
        <v>42</v>
      </c>
      <c r="D108" s="19">
        <v>44693</v>
      </c>
      <c r="E108" s="16">
        <v>3180</v>
      </c>
      <c r="F108" s="13">
        <v>3180</v>
      </c>
      <c r="G108" s="13"/>
      <c r="H108" s="16">
        <f t="shared" si="1"/>
        <v>0</v>
      </c>
    </row>
    <row r="109" spans="1:10" x14ac:dyDescent="0.2">
      <c r="A109" s="12">
        <v>79</v>
      </c>
      <c r="B109" s="21" t="s">
        <v>53</v>
      </c>
      <c r="C109" s="23" t="s">
        <v>42</v>
      </c>
      <c r="D109" s="19">
        <v>44694</v>
      </c>
      <c r="E109" s="16">
        <v>7172.8</v>
      </c>
      <c r="F109" s="13">
        <v>1750</v>
      </c>
      <c r="G109" s="13"/>
      <c r="H109" s="16">
        <f t="shared" si="1"/>
        <v>5422.8</v>
      </c>
    </row>
    <row r="110" spans="1:10" x14ac:dyDescent="0.2">
      <c r="A110" s="30"/>
      <c r="B110" s="38" t="s">
        <v>50</v>
      </c>
      <c r="C110" s="40" t="s">
        <v>42</v>
      </c>
      <c r="D110" s="36">
        <v>44699</v>
      </c>
      <c r="E110" s="41">
        <v>22056</v>
      </c>
      <c r="F110" s="34"/>
      <c r="G110" s="34"/>
      <c r="H110" s="33">
        <f t="shared" si="1"/>
        <v>22056</v>
      </c>
    </row>
    <row r="111" spans="1:10" x14ac:dyDescent="0.2">
      <c r="A111" s="30"/>
      <c r="B111" s="38" t="s">
        <v>102</v>
      </c>
      <c r="C111" s="40" t="s">
        <v>42</v>
      </c>
      <c r="D111" s="36">
        <v>44721</v>
      </c>
      <c r="E111" s="41">
        <v>4645.2</v>
      </c>
      <c r="F111" s="34"/>
      <c r="G111" s="34">
        <v>1645</v>
      </c>
      <c r="H111" s="33">
        <f t="shared" si="1"/>
        <v>3000.2</v>
      </c>
    </row>
    <row r="112" spans="1:10" x14ac:dyDescent="0.2">
      <c r="A112" s="30"/>
      <c r="B112" s="38" t="s">
        <v>45</v>
      </c>
      <c r="C112" s="40" t="s">
        <v>42</v>
      </c>
      <c r="D112" s="36">
        <v>44721</v>
      </c>
      <c r="E112" s="41">
        <v>75018.98</v>
      </c>
      <c r="F112" s="34"/>
      <c r="G112" s="34">
        <v>15000</v>
      </c>
      <c r="H112" s="33">
        <f t="shared" si="1"/>
        <v>60018.979999999996</v>
      </c>
      <c r="I112" s="1" t="s">
        <v>65</v>
      </c>
    </row>
    <row r="113" spans="1:11" x14ac:dyDescent="0.2">
      <c r="A113" s="12"/>
      <c r="B113" s="24"/>
      <c r="C113" s="24"/>
      <c r="D113" s="24" t="s">
        <v>57</v>
      </c>
      <c r="E113" s="25">
        <f>SUM(E4:E112)</f>
        <v>499327.36</v>
      </c>
      <c r="F113" s="26">
        <f>SUM(F4:F112)</f>
        <v>155910.17000000001</v>
      </c>
      <c r="G113" s="26">
        <f>SUM(G4:G112)</f>
        <v>42815.66</v>
      </c>
      <c r="H113" s="16">
        <f>SUM(H4:H112)</f>
        <v>300601.53000000003</v>
      </c>
    </row>
    <row r="114" spans="1:11" x14ac:dyDescent="0.2">
      <c r="A114" s="3"/>
      <c r="K114" s="28"/>
    </row>
    <row r="115" spans="1:11" x14ac:dyDescent="0.2">
      <c r="B115" s="3" t="s">
        <v>58</v>
      </c>
      <c r="C115" s="3"/>
      <c r="D115" s="3" t="s">
        <v>59</v>
      </c>
      <c r="E115" s="3"/>
      <c r="F115" s="29" t="s">
        <v>60</v>
      </c>
      <c r="G115" s="29"/>
    </row>
    <row r="116" spans="1:11" x14ac:dyDescent="0.2">
      <c r="B116" s="9" t="s">
        <v>61</v>
      </c>
      <c r="C116" s="3"/>
      <c r="D116" s="3" t="s">
        <v>62</v>
      </c>
      <c r="E116" s="3"/>
      <c r="F116" s="29" t="s">
        <v>63</v>
      </c>
      <c r="G116" s="29"/>
    </row>
  </sheetData>
  <autoFilter ref="A1:E113"/>
  <pageMargins left="0" right="0" top="0.74803149606299213" bottom="0" header="0.31496062992125984" footer="0"/>
  <pageSetup paperSize="9" scale="67" orientation="portrait" r:id="rId1"/>
  <headerFooter>
    <oddHeader>Sayfa &amp;P / &amp;N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91"/>
  <sheetViews>
    <sheetView workbookViewId="0">
      <selection activeCell="F88" sqref="F88:G88"/>
    </sheetView>
  </sheetViews>
  <sheetFormatPr defaultColWidth="8.85546875" defaultRowHeight="14.25" x14ac:dyDescent="0.2"/>
  <cols>
    <col min="1" max="1" width="5.42578125" style="1" customWidth="1"/>
    <col min="2" max="2" width="24.42578125" style="1" customWidth="1"/>
    <col min="3" max="3" width="10.5703125" style="1" customWidth="1"/>
    <col min="4" max="4" width="13.85546875" style="1" customWidth="1"/>
    <col min="5" max="5" width="15.140625" style="1" bestFit="1" customWidth="1"/>
    <col min="6" max="6" width="20.7109375" style="27" bestFit="1" customWidth="1"/>
    <col min="7" max="7" width="14" style="27" bestFit="1" customWidth="1"/>
    <col min="8" max="8" width="14.140625" style="1" customWidth="1"/>
    <col min="9" max="9" width="13.4257812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9" x14ac:dyDescent="0.2">
      <c r="B1" s="2" t="s">
        <v>0</v>
      </c>
      <c r="C1" s="3" t="s">
        <v>1</v>
      </c>
      <c r="D1" s="3"/>
      <c r="E1" s="4"/>
      <c r="F1" s="5"/>
      <c r="G1" s="5"/>
      <c r="H1" s="6">
        <v>44695</v>
      </c>
    </row>
    <row r="2" spans="1:9" hidden="1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149</v>
      </c>
    </row>
    <row r="3" spans="1:9" hidden="1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9" hidden="1" x14ac:dyDescent="0.2">
      <c r="A4" s="12">
        <v>1</v>
      </c>
      <c r="B4" s="14" t="s">
        <v>11</v>
      </c>
      <c r="C4" s="12" t="s">
        <v>12</v>
      </c>
      <c r="D4" s="15">
        <v>44691</v>
      </c>
      <c r="E4" s="16">
        <v>673.6</v>
      </c>
      <c r="F4" s="13">
        <v>673.6</v>
      </c>
      <c r="G4" s="13"/>
      <c r="H4" s="16">
        <f>E4-F4-G4</f>
        <v>0</v>
      </c>
    </row>
    <row r="5" spans="1:9" hidden="1" x14ac:dyDescent="0.2">
      <c r="A5" s="12">
        <v>2</v>
      </c>
      <c r="B5" s="14" t="s">
        <v>11</v>
      </c>
      <c r="C5" s="12" t="s">
        <v>12</v>
      </c>
      <c r="D5" s="15">
        <v>44698</v>
      </c>
      <c r="E5" s="16">
        <v>875.8</v>
      </c>
      <c r="F5" s="13"/>
      <c r="G5" s="13"/>
      <c r="H5" s="16">
        <f t="shared" ref="H5:H87" si="0">E5-F5-G5</f>
        <v>875.8</v>
      </c>
    </row>
    <row r="6" spans="1:9" hidden="1" x14ac:dyDescent="0.2">
      <c r="A6" s="12">
        <v>3</v>
      </c>
      <c r="B6" s="17" t="s">
        <v>13</v>
      </c>
      <c r="C6" s="12" t="s">
        <v>12</v>
      </c>
      <c r="D6" s="15">
        <v>44677</v>
      </c>
      <c r="E6" s="16">
        <v>7135.7999999999993</v>
      </c>
      <c r="F6" s="13">
        <v>3000</v>
      </c>
      <c r="G6" s="13">
        <v>980</v>
      </c>
      <c r="H6" s="16">
        <f t="shared" si="0"/>
        <v>3155.7999999999993</v>
      </c>
      <c r="I6" s="1" t="s">
        <v>152</v>
      </c>
    </row>
    <row r="7" spans="1:9" hidden="1" x14ac:dyDescent="0.2">
      <c r="A7" s="12">
        <v>4</v>
      </c>
      <c r="B7" s="17" t="s">
        <v>13</v>
      </c>
      <c r="C7" s="12" t="s">
        <v>12</v>
      </c>
      <c r="D7" s="15">
        <v>44684</v>
      </c>
      <c r="E7" s="16">
        <v>4280.1000000000004</v>
      </c>
      <c r="F7" s="13"/>
      <c r="G7" s="13"/>
      <c r="H7" s="16">
        <f t="shared" si="0"/>
        <v>4280.1000000000004</v>
      </c>
    </row>
    <row r="8" spans="1:9" hidden="1" x14ac:dyDescent="0.2">
      <c r="A8" s="12">
        <v>5</v>
      </c>
      <c r="B8" s="17" t="s">
        <v>13</v>
      </c>
      <c r="C8" s="12" t="s">
        <v>12</v>
      </c>
      <c r="D8" s="15">
        <v>44698</v>
      </c>
      <c r="E8" s="16">
        <v>4261.2</v>
      </c>
      <c r="F8" s="13"/>
      <c r="G8" s="13"/>
      <c r="H8" s="16">
        <f t="shared" si="0"/>
        <v>4261.2</v>
      </c>
    </row>
    <row r="9" spans="1:9" hidden="1" x14ac:dyDescent="0.2">
      <c r="A9" s="30"/>
      <c r="B9" s="31" t="s">
        <v>13</v>
      </c>
      <c r="C9" s="30" t="s">
        <v>12</v>
      </c>
      <c r="D9" s="32">
        <v>44705</v>
      </c>
      <c r="E9" s="33">
        <v>6849.2</v>
      </c>
      <c r="F9" s="34"/>
      <c r="G9" s="34"/>
      <c r="H9" s="33">
        <f t="shared" si="0"/>
        <v>6849.2</v>
      </c>
    </row>
    <row r="10" spans="1:9" hidden="1" x14ac:dyDescent="0.2">
      <c r="A10" s="12">
        <v>6</v>
      </c>
      <c r="B10" s="17" t="s">
        <v>75</v>
      </c>
      <c r="C10" s="12" t="s">
        <v>12</v>
      </c>
      <c r="D10" s="15">
        <v>44698</v>
      </c>
      <c r="E10" s="16">
        <v>2941.8</v>
      </c>
      <c r="F10" s="13">
        <v>900</v>
      </c>
      <c r="G10" s="13">
        <v>1078</v>
      </c>
      <c r="H10" s="16">
        <f t="shared" si="0"/>
        <v>963.80000000000018</v>
      </c>
      <c r="I10" s="1" t="s">
        <v>153</v>
      </c>
    </row>
    <row r="11" spans="1:9" hidden="1" x14ac:dyDescent="0.2">
      <c r="A11" s="30"/>
      <c r="B11" s="31" t="s">
        <v>75</v>
      </c>
      <c r="C11" s="30" t="s">
        <v>12</v>
      </c>
      <c r="D11" s="32">
        <v>44705</v>
      </c>
      <c r="E11" s="33">
        <v>1968.3</v>
      </c>
      <c r="F11" s="34"/>
      <c r="G11" s="34"/>
      <c r="H11" s="33">
        <f t="shared" si="0"/>
        <v>1968.3</v>
      </c>
    </row>
    <row r="12" spans="1:9" hidden="1" x14ac:dyDescent="0.2">
      <c r="A12" s="12">
        <v>7</v>
      </c>
      <c r="B12" s="17" t="s">
        <v>16</v>
      </c>
      <c r="C12" s="12" t="s">
        <v>12</v>
      </c>
      <c r="D12" s="15">
        <v>44685</v>
      </c>
      <c r="E12" s="16">
        <v>1000.2200000000003</v>
      </c>
      <c r="F12" s="13">
        <v>1000.22</v>
      </c>
      <c r="G12" s="13"/>
      <c r="H12" s="16">
        <f t="shared" si="0"/>
        <v>2.2737367544323206E-13</v>
      </c>
    </row>
    <row r="13" spans="1:9" hidden="1" x14ac:dyDescent="0.2">
      <c r="A13" s="12">
        <v>8</v>
      </c>
      <c r="B13" s="17" t="s">
        <v>16</v>
      </c>
      <c r="C13" s="12" t="s">
        <v>12</v>
      </c>
      <c r="D13" s="15">
        <v>44692</v>
      </c>
      <c r="E13" s="16">
        <v>3431.76</v>
      </c>
      <c r="F13" s="13">
        <v>1000</v>
      </c>
      <c r="G13" s="13"/>
      <c r="H13" s="16">
        <f t="shared" si="0"/>
        <v>2431.7600000000002</v>
      </c>
    </row>
    <row r="14" spans="1:9" hidden="1" x14ac:dyDescent="0.2">
      <c r="A14" s="12">
        <v>9</v>
      </c>
      <c r="B14" s="17" t="s">
        <v>16</v>
      </c>
      <c r="C14" s="12" t="s">
        <v>12</v>
      </c>
      <c r="D14" s="15">
        <v>44699</v>
      </c>
      <c r="E14" s="16">
        <v>2187.8000000000002</v>
      </c>
      <c r="F14" s="13"/>
      <c r="G14" s="13"/>
      <c r="H14" s="16">
        <f t="shared" si="0"/>
        <v>2187.8000000000002</v>
      </c>
    </row>
    <row r="15" spans="1:9" hidden="1" x14ac:dyDescent="0.2">
      <c r="A15" s="12">
        <v>10</v>
      </c>
      <c r="B15" s="17" t="s">
        <v>16</v>
      </c>
      <c r="C15" s="12" t="s">
        <v>12</v>
      </c>
      <c r="D15" s="15">
        <v>44699</v>
      </c>
      <c r="E15" s="16">
        <v>1726.6</v>
      </c>
      <c r="F15" s="13">
        <v>750</v>
      </c>
      <c r="G15" s="13"/>
      <c r="H15" s="16">
        <f t="shared" si="0"/>
        <v>976.59999999999991</v>
      </c>
    </row>
    <row r="16" spans="1:9" hidden="1" x14ac:dyDescent="0.2">
      <c r="A16" s="30"/>
      <c r="B16" s="31" t="s">
        <v>16</v>
      </c>
      <c r="C16" s="30" t="s">
        <v>12</v>
      </c>
      <c r="D16" s="32">
        <v>44706</v>
      </c>
      <c r="E16" s="33">
        <v>16260.24</v>
      </c>
      <c r="F16" s="34"/>
      <c r="G16" s="34"/>
      <c r="H16" s="33">
        <f t="shared" si="0"/>
        <v>16260.24</v>
      </c>
    </row>
    <row r="17" spans="1:8" hidden="1" x14ac:dyDescent="0.2">
      <c r="A17" s="12">
        <v>11</v>
      </c>
      <c r="B17" s="17" t="s">
        <v>17</v>
      </c>
      <c r="C17" s="12" t="s">
        <v>12</v>
      </c>
      <c r="D17" s="15">
        <v>44690</v>
      </c>
      <c r="E17" s="16">
        <v>5026.3999999999996</v>
      </c>
      <c r="F17" s="13">
        <v>5026.3999999999996</v>
      </c>
      <c r="G17" s="13"/>
      <c r="H17" s="16">
        <f t="shared" si="0"/>
        <v>0</v>
      </c>
    </row>
    <row r="18" spans="1:8" hidden="1" x14ac:dyDescent="0.2">
      <c r="A18" s="12">
        <v>12</v>
      </c>
      <c r="B18" s="17" t="s">
        <v>17</v>
      </c>
      <c r="C18" s="12" t="s">
        <v>12</v>
      </c>
      <c r="D18" s="15">
        <v>44697</v>
      </c>
      <c r="E18" s="16">
        <v>6572.5</v>
      </c>
      <c r="F18" s="13"/>
      <c r="G18" s="13"/>
      <c r="H18" s="16">
        <f t="shared" si="0"/>
        <v>6572.5</v>
      </c>
    </row>
    <row r="19" spans="1:8" hidden="1" x14ac:dyDescent="0.2">
      <c r="A19" s="30"/>
      <c r="B19" s="31" t="s">
        <v>17</v>
      </c>
      <c r="C19" s="30" t="s">
        <v>12</v>
      </c>
      <c r="D19" s="32">
        <v>44704</v>
      </c>
      <c r="E19" s="33">
        <v>4988.5</v>
      </c>
      <c r="F19" s="34"/>
      <c r="G19" s="34"/>
      <c r="H19" s="33">
        <f t="shared" si="0"/>
        <v>4988.5</v>
      </c>
    </row>
    <row r="20" spans="1:8" hidden="1" x14ac:dyDescent="0.2">
      <c r="A20" s="12">
        <v>13</v>
      </c>
      <c r="B20" s="17" t="s">
        <v>20</v>
      </c>
      <c r="C20" s="12" t="s">
        <v>12</v>
      </c>
      <c r="D20" s="15">
        <v>44425</v>
      </c>
      <c r="E20" s="16">
        <v>4861.3599999999997</v>
      </c>
      <c r="F20" s="18"/>
      <c r="G20" s="18"/>
      <c r="H20" s="16">
        <f t="shared" si="0"/>
        <v>4861.3599999999997</v>
      </c>
    </row>
    <row r="21" spans="1:8" hidden="1" x14ac:dyDescent="0.2">
      <c r="A21" s="12">
        <v>14</v>
      </c>
      <c r="B21" s="17" t="s">
        <v>21</v>
      </c>
      <c r="C21" s="12" t="s">
        <v>12</v>
      </c>
      <c r="D21" s="19">
        <v>44678</v>
      </c>
      <c r="E21" s="16">
        <v>1000.0999999999999</v>
      </c>
      <c r="F21" s="20">
        <v>1000.1</v>
      </c>
      <c r="G21" s="20"/>
      <c r="H21" s="16">
        <f t="shared" si="0"/>
        <v>-1.1368683772161603E-13</v>
      </c>
    </row>
    <row r="22" spans="1:8" hidden="1" x14ac:dyDescent="0.2">
      <c r="A22" s="30"/>
      <c r="B22" s="31" t="s">
        <v>21</v>
      </c>
      <c r="C22" s="30" t="s">
        <v>12</v>
      </c>
      <c r="D22" s="36">
        <v>44706</v>
      </c>
      <c r="E22" s="33">
        <v>1718.1</v>
      </c>
      <c r="F22" s="37"/>
      <c r="G22" s="37"/>
      <c r="H22" s="33">
        <f t="shared" si="0"/>
        <v>1718.1</v>
      </c>
    </row>
    <row r="23" spans="1:8" hidden="1" x14ac:dyDescent="0.2">
      <c r="A23" s="12">
        <v>15</v>
      </c>
      <c r="B23" s="21" t="s">
        <v>35</v>
      </c>
      <c r="C23" s="12" t="s">
        <v>12</v>
      </c>
      <c r="D23" s="19">
        <v>44698</v>
      </c>
      <c r="E23" s="16">
        <v>510</v>
      </c>
      <c r="F23" s="13">
        <v>510</v>
      </c>
      <c r="G23" s="13"/>
      <c r="H23" s="16">
        <f t="shared" si="0"/>
        <v>0</v>
      </c>
    </row>
    <row r="24" spans="1:8" hidden="1" x14ac:dyDescent="0.2">
      <c r="A24" s="30"/>
      <c r="B24" s="38" t="s">
        <v>35</v>
      </c>
      <c r="C24" s="30" t="s">
        <v>12</v>
      </c>
      <c r="D24" s="36">
        <v>44705</v>
      </c>
      <c r="E24" s="33">
        <v>1824</v>
      </c>
      <c r="F24" s="34"/>
      <c r="G24" s="34"/>
      <c r="H24" s="33">
        <f t="shared" si="0"/>
        <v>1824</v>
      </c>
    </row>
    <row r="25" spans="1:8" hidden="1" x14ac:dyDescent="0.2">
      <c r="A25" s="12">
        <v>16</v>
      </c>
      <c r="B25" s="21" t="s">
        <v>23</v>
      </c>
      <c r="C25" s="12" t="s">
        <v>12</v>
      </c>
      <c r="D25" s="19">
        <v>44683</v>
      </c>
      <c r="E25" s="16">
        <v>10</v>
      </c>
      <c r="F25" s="13"/>
      <c r="G25" s="13">
        <v>10</v>
      </c>
      <c r="H25" s="16">
        <f t="shared" si="0"/>
        <v>0</v>
      </c>
    </row>
    <row r="26" spans="1:8" hidden="1" x14ac:dyDescent="0.2">
      <c r="A26" s="12">
        <v>17</v>
      </c>
      <c r="B26" s="21" t="s">
        <v>23</v>
      </c>
      <c r="C26" s="12" t="s">
        <v>12</v>
      </c>
      <c r="D26" s="19">
        <v>44697</v>
      </c>
      <c r="E26" s="16">
        <v>1955</v>
      </c>
      <c r="F26" s="13"/>
      <c r="G26" s="13">
        <v>1955</v>
      </c>
      <c r="H26" s="16">
        <f t="shared" si="0"/>
        <v>0</v>
      </c>
    </row>
    <row r="27" spans="1:8" hidden="1" x14ac:dyDescent="0.2">
      <c r="A27" s="30"/>
      <c r="B27" s="38" t="s">
        <v>23</v>
      </c>
      <c r="C27" s="30" t="s">
        <v>12</v>
      </c>
      <c r="D27" s="36">
        <v>44704</v>
      </c>
      <c r="E27" s="33">
        <v>1808.4</v>
      </c>
      <c r="F27" s="34"/>
      <c r="G27" s="34"/>
      <c r="H27" s="33">
        <f t="shared" si="0"/>
        <v>1808.4</v>
      </c>
    </row>
    <row r="28" spans="1:8" hidden="1" x14ac:dyDescent="0.2">
      <c r="A28" s="12">
        <v>18</v>
      </c>
      <c r="B28" s="21" t="s">
        <v>22</v>
      </c>
      <c r="C28" s="12" t="s">
        <v>12</v>
      </c>
      <c r="D28" s="19">
        <v>44697</v>
      </c>
      <c r="E28" s="16">
        <v>4511</v>
      </c>
      <c r="F28" s="13">
        <v>2511</v>
      </c>
      <c r="G28" s="13"/>
      <c r="H28" s="16">
        <f t="shared" si="0"/>
        <v>2000</v>
      </c>
    </row>
    <row r="29" spans="1:8" hidden="1" x14ac:dyDescent="0.2">
      <c r="A29" s="30"/>
      <c r="B29" s="38" t="s">
        <v>22</v>
      </c>
      <c r="C29" s="30" t="s">
        <v>12</v>
      </c>
      <c r="D29" s="36">
        <v>44704</v>
      </c>
      <c r="E29" s="33">
        <v>7888</v>
      </c>
      <c r="F29" s="34"/>
      <c r="G29" s="34"/>
      <c r="H29" s="33">
        <f t="shared" si="0"/>
        <v>7888</v>
      </c>
    </row>
    <row r="30" spans="1:8" hidden="1" x14ac:dyDescent="0.2">
      <c r="A30" s="12">
        <v>19</v>
      </c>
      <c r="B30" s="21" t="s">
        <v>27</v>
      </c>
      <c r="C30" s="12" t="s">
        <v>12</v>
      </c>
      <c r="D30" s="19">
        <v>44698</v>
      </c>
      <c r="E30" s="16">
        <v>30790.3</v>
      </c>
      <c r="F30" s="13">
        <v>10000</v>
      </c>
      <c r="G30" s="13"/>
      <c r="H30" s="16">
        <f t="shared" si="0"/>
        <v>20790.3</v>
      </c>
    </row>
    <row r="31" spans="1:8" hidden="1" x14ac:dyDescent="0.2">
      <c r="A31" s="12">
        <v>20</v>
      </c>
      <c r="B31" s="21" t="s">
        <v>66</v>
      </c>
      <c r="C31" s="12" t="s">
        <v>12</v>
      </c>
      <c r="D31" s="19">
        <v>44697</v>
      </c>
      <c r="E31" s="16">
        <v>548.4</v>
      </c>
      <c r="F31" s="13">
        <v>548.4</v>
      </c>
      <c r="G31" s="13"/>
      <c r="H31" s="16">
        <f t="shared" si="0"/>
        <v>0</v>
      </c>
    </row>
    <row r="32" spans="1:8" hidden="1" x14ac:dyDescent="0.2">
      <c r="A32" s="12">
        <v>21</v>
      </c>
      <c r="B32" s="21" t="s">
        <v>31</v>
      </c>
      <c r="C32" s="12" t="s">
        <v>12</v>
      </c>
      <c r="D32" s="19">
        <v>44697</v>
      </c>
      <c r="E32" s="16">
        <v>2769.42</v>
      </c>
      <c r="F32" s="13">
        <v>2769.42</v>
      </c>
      <c r="G32" s="13"/>
      <c r="H32" s="16">
        <f t="shared" si="0"/>
        <v>0</v>
      </c>
    </row>
    <row r="33" spans="1:8" hidden="1" x14ac:dyDescent="0.2">
      <c r="A33" s="30"/>
      <c r="B33" s="38" t="s">
        <v>31</v>
      </c>
      <c r="C33" s="30" t="s">
        <v>12</v>
      </c>
      <c r="D33" s="36">
        <v>44704</v>
      </c>
      <c r="E33" s="33">
        <v>3620</v>
      </c>
      <c r="F33" s="34"/>
      <c r="G33" s="34"/>
      <c r="H33" s="33">
        <f t="shared" si="0"/>
        <v>3620</v>
      </c>
    </row>
    <row r="34" spans="1:8" hidden="1" x14ac:dyDescent="0.2">
      <c r="A34" s="12">
        <v>22</v>
      </c>
      <c r="B34" s="21" t="s">
        <v>29</v>
      </c>
      <c r="C34" s="12" t="s">
        <v>12</v>
      </c>
      <c r="D34" s="19">
        <v>44690</v>
      </c>
      <c r="E34" s="16">
        <v>3926.9200000000005</v>
      </c>
      <c r="F34" s="13">
        <v>2500</v>
      </c>
      <c r="G34" s="13"/>
      <c r="H34" s="16">
        <f t="shared" si="0"/>
        <v>1426.9200000000005</v>
      </c>
    </row>
    <row r="35" spans="1:8" hidden="1" x14ac:dyDescent="0.2">
      <c r="A35" s="30"/>
      <c r="B35" s="38" t="s">
        <v>29</v>
      </c>
      <c r="C35" s="30" t="s">
        <v>12</v>
      </c>
      <c r="D35" s="36">
        <v>44704</v>
      </c>
      <c r="E35" s="33">
        <v>1520</v>
      </c>
      <c r="F35" s="34"/>
      <c r="G35" s="34"/>
      <c r="H35" s="33">
        <f t="shared" si="0"/>
        <v>1520</v>
      </c>
    </row>
    <row r="36" spans="1:8" hidden="1" x14ac:dyDescent="0.2">
      <c r="A36" s="12">
        <v>23</v>
      </c>
      <c r="B36" s="21" t="s">
        <v>91</v>
      </c>
      <c r="C36" s="12" t="s">
        <v>12</v>
      </c>
      <c r="D36" s="19">
        <v>44683</v>
      </c>
      <c r="E36" s="16">
        <v>1487</v>
      </c>
      <c r="F36" s="13"/>
      <c r="G36" s="13"/>
      <c r="H36" s="16">
        <f t="shared" si="0"/>
        <v>1487</v>
      </c>
    </row>
    <row r="37" spans="1:8" hidden="1" x14ac:dyDescent="0.2">
      <c r="A37" s="12">
        <v>24</v>
      </c>
      <c r="B37" s="21" t="s">
        <v>67</v>
      </c>
      <c r="C37" s="12" t="s">
        <v>12</v>
      </c>
      <c r="D37" s="19">
        <v>44699</v>
      </c>
      <c r="E37" s="16">
        <v>2169.52</v>
      </c>
      <c r="F37" s="13">
        <v>2169.52</v>
      </c>
      <c r="G37" s="13"/>
      <c r="H37" s="16">
        <f t="shared" si="0"/>
        <v>0</v>
      </c>
    </row>
    <row r="38" spans="1:8" hidden="1" x14ac:dyDescent="0.2">
      <c r="A38" s="30"/>
      <c r="B38" s="38" t="s">
        <v>67</v>
      </c>
      <c r="C38" s="30" t="s">
        <v>12</v>
      </c>
      <c r="D38" s="36">
        <v>44706</v>
      </c>
      <c r="E38" s="33">
        <v>2008</v>
      </c>
      <c r="F38" s="34"/>
      <c r="G38" s="34"/>
      <c r="H38" s="33">
        <f t="shared" si="0"/>
        <v>2008</v>
      </c>
    </row>
    <row r="39" spans="1:8" hidden="1" x14ac:dyDescent="0.2">
      <c r="A39" s="12">
        <v>25</v>
      </c>
      <c r="B39" s="21" t="s">
        <v>90</v>
      </c>
      <c r="C39" s="12" t="s">
        <v>12</v>
      </c>
      <c r="D39" s="19">
        <v>44691</v>
      </c>
      <c r="E39" s="16">
        <v>5920</v>
      </c>
      <c r="F39" s="13">
        <v>3500</v>
      </c>
      <c r="G39" s="13"/>
      <c r="H39" s="16">
        <f t="shared" si="0"/>
        <v>2420</v>
      </c>
    </row>
    <row r="40" spans="1:8" hidden="1" x14ac:dyDescent="0.2">
      <c r="A40" s="30"/>
      <c r="B40" s="38" t="s">
        <v>90</v>
      </c>
      <c r="C40" s="30" t="s">
        <v>12</v>
      </c>
      <c r="D40" s="36">
        <v>44705</v>
      </c>
      <c r="E40" s="33">
        <v>348</v>
      </c>
      <c r="F40" s="34"/>
      <c r="G40" s="34"/>
      <c r="H40" s="33">
        <f t="shared" si="0"/>
        <v>348</v>
      </c>
    </row>
    <row r="41" spans="1:8" hidden="1" x14ac:dyDescent="0.2">
      <c r="A41" s="12">
        <v>26</v>
      </c>
      <c r="B41" s="21" t="s">
        <v>126</v>
      </c>
      <c r="C41" s="12" t="s">
        <v>12</v>
      </c>
      <c r="D41" s="19">
        <v>44692</v>
      </c>
      <c r="E41" s="16">
        <v>3999.9999999999995</v>
      </c>
      <c r="F41" s="13">
        <v>2000</v>
      </c>
      <c r="G41" s="13"/>
      <c r="H41" s="16">
        <f t="shared" si="0"/>
        <v>1999.9999999999995</v>
      </c>
    </row>
    <row r="42" spans="1:8" hidden="1" x14ac:dyDescent="0.2">
      <c r="A42" s="30"/>
      <c r="B42" s="38" t="s">
        <v>126</v>
      </c>
      <c r="C42" s="30" t="s">
        <v>12</v>
      </c>
      <c r="D42" s="36">
        <v>44706</v>
      </c>
      <c r="E42" s="33">
        <v>2693.2</v>
      </c>
      <c r="F42" s="34"/>
      <c r="G42" s="34"/>
      <c r="H42" s="33">
        <f t="shared" si="0"/>
        <v>2693.2</v>
      </c>
    </row>
    <row r="43" spans="1:8" hidden="1" x14ac:dyDescent="0.2">
      <c r="A43" s="12">
        <v>27</v>
      </c>
      <c r="B43" s="21" t="s">
        <v>68</v>
      </c>
      <c r="C43" s="12" t="s">
        <v>12</v>
      </c>
      <c r="D43" s="19">
        <v>44698</v>
      </c>
      <c r="E43" s="16">
        <v>1953</v>
      </c>
      <c r="F43" s="13">
        <v>1953</v>
      </c>
      <c r="G43" s="13"/>
      <c r="H43" s="16">
        <f t="shared" si="0"/>
        <v>0</v>
      </c>
    </row>
    <row r="44" spans="1:8" hidden="1" x14ac:dyDescent="0.2">
      <c r="A44" s="30"/>
      <c r="B44" s="38" t="s">
        <v>68</v>
      </c>
      <c r="C44" s="30" t="s">
        <v>12</v>
      </c>
      <c r="D44" s="36">
        <v>44705</v>
      </c>
      <c r="E44" s="33">
        <v>3770</v>
      </c>
      <c r="F44" s="34"/>
      <c r="G44" s="34"/>
      <c r="H44" s="33">
        <f t="shared" si="0"/>
        <v>3770</v>
      </c>
    </row>
    <row r="45" spans="1:8" hidden="1" x14ac:dyDescent="0.2">
      <c r="A45" s="12">
        <v>28</v>
      </c>
      <c r="B45" s="21" t="s">
        <v>24</v>
      </c>
      <c r="C45" s="12" t="s">
        <v>12</v>
      </c>
      <c r="D45" s="19">
        <v>44698</v>
      </c>
      <c r="E45" s="16">
        <v>1451</v>
      </c>
      <c r="F45" s="13"/>
      <c r="G45" s="13"/>
      <c r="H45" s="16">
        <f t="shared" si="0"/>
        <v>1451</v>
      </c>
    </row>
    <row r="46" spans="1:8" hidden="1" x14ac:dyDescent="0.2">
      <c r="A46" s="30"/>
      <c r="B46" s="38" t="s">
        <v>24</v>
      </c>
      <c r="C46" s="30" t="s">
        <v>12</v>
      </c>
      <c r="D46" s="36">
        <v>44705</v>
      </c>
      <c r="E46" s="33">
        <v>4800</v>
      </c>
      <c r="F46" s="34"/>
      <c r="G46" s="34"/>
      <c r="H46" s="33">
        <f t="shared" si="0"/>
        <v>4800</v>
      </c>
    </row>
    <row r="47" spans="1:8" hidden="1" x14ac:dyDescent="0.2">
      <c r="A47" s="12">
        <v>29</v>
      </c>
      <c r="B47" s="21" t="s">
        <v>28</v>
      </c>
      <c r="C47" s="12" t="s">
        <v>12</v>
      </c>
      <c r="D47" s="19">
        <v>44690</v>
      </c>
      <c r="E47" s="16">
        <v>2649.8</v>
      </c>
      <c r="F47" s="13">
        <v>2649.8</v>
      </c>
      <c r="G47" s="13"/>
      <c r="H47" s="16">
        <f t="shared" si="0"/>
        <v>0</v>
      </c>
    </row>
    <row r="48" spans="1:8" hidden="1" x14ac:dyDescent="0.2">
      <c r="A48" s="12">
        <v>30</v>
      </c>
      <c r="B48" s="21" t="s">
        <v>133</v>
      </c>
      <c r="C48" s="12" t="s">
        <v>12</v>
      </c>
      <c r="D48" s="19">
        <v>44685</v>
      </c>
      <c r="E48" s="16">
        <v>1704</v>
      </c>
      <c r="F48" s="13">
        <v>1704</v>
      </c>
      <c r="G48" s="13"/>
      <c r="H48" s="16">
        <f t="shared" si="0"/>
        <v>0</v>
      </c>
    </row>
    <row r="49" spans="1:8" hidden="1" x14ac:dyDescent="0.2">
      <c r="A49" s="12">
        <v>31</v>
      </c>
      <c r="B49" s="21" t="s">
        <v>37</v>
      </c>
      <c r="C49" s="12" t="s">
        <v>12</v>
      </c>
      <c r="D49" s="19">
        <v>44699</v>
      </c>
      <c r="E49" s="16">
        <v>2636.2</v>
      </c>
      <c r="F49" s="13">
        <v>2636</v>
      </c>
      <c r="G49" s="13"/>
      <c r="H49" s="16">
        <f t="shared" si="0"/>
        <v>0.1999999999998181</v>
      </c>
    </row>
    <row r="50" spans="1:8" hidden="1" x14ac:dyDescent="0.2">
      <c r="A50" s="30"/>
      <c r="B50" s="38" t="s">
        <v>37</v>
      </c>
      <c r="C50" s="30" t="s">
        <v>12</v>
      </c>
      <c r="D50" s="36">
        <v>44706</v>
      </c>
      <c r="E50" s="33">
        <v>3520</v>
      </c>
      <c r="F50" s="34"/>
      <c r="G50" s="34"/>
      <c r="H50" s="33">
        <f t="shared" si="0"/>
        <v>3520</v>
      </c>
    </row>
    <row r="51" spans="1:8" hidden="1" x14ac:dyDescent="0.2">
      <c r="A51" s="12">
        <v>32</v>
      </c>
      <c r="B51" s="21" t="s">
        <v>34</v>
      </c>
      <c r="C51" s="12" t="s">
        <v>12</v>
      </c>
      <c r="D51" s="19">
        <v>44698</v>
      </c>
      <c r="E51" s="16">
        <v>824</v>
      </c>
      <c r="F51" s="13"/>
      <c r="G51" s="13"/>
      <c r="H51" s="16">
        <f t="shared" si="0"/>
        <v>824</v>
      </c>
    </row>
    <row r="52" spans="1:8" hidden="1" x14ac:dyDescent="0.2">
      <c r="A52" s="30"/>
      <c r="B52" s="38" t="s">
        <v>34</v>
      </c>
      <c r="C52" s="30" t="s">
        <v>12</v>
      </c>
      <c r="D52" s="36">
        <v>44705</v>
      </c>
      <c r="E52" s="33">
        <v>1582</v>
      </c>
      <c r="F52" s="34"/>
      <c r="G52" s="34"/>
      <c r="H52" s="33">
        <f t="shared" si="0"/>
        <v>1582</v>
      </c>
    </row>
    <row r="53" spans="1:8" hidden="1" x14ac:dyDescent="0.2">
      <c r="A53" s="30"/>
      <c r="B53" s="38" t="s">
        <v>132</v>
      </c>
      <c r="C53" s="30" t="s">
        <v>12</v>
      </c>
      <c r="D53" s="36">
        <v>44704</v>
      </c>
      <c r="E53" s="33">
        <v>13007.1</v>
      </c>
      <c r="F53" s="34"/>
      <c r="G53" s="34"/>
      <c r="H53" s="33">
        <f t="shared" si="0"/>
        <v>13007.1</v>
      </c>
    </row>
    <row r="54" spans="1:8" hidden="1" x14ac:dyDescent="0.2">
      <c r="A54" s="30"/>
      <c r="B54" s="38" t="s">
        <v>134</v>
      </c>
      <c r="C54" s="30" t="s">
        <v>12</v>
      </c>
      <c r="D54" s="36">
        <v>44706</v>
      </c>
      <c r="E54" s="33">
        <v>869.72</v>
      </c>
      <c r="F54" s="34"/>
      <c r="G54" s="34"/>
      <c r="H54" s="33">
        <f t="shared" si="0"/>
        <v>869.72</v>
      </c>
    </row>
    <row r="55" spans="1:8" hidden="1" x14ac:dyDescent="0.2">
      <c r="A55" s="30"/>
      <c r="B55" s="38" t="s">
        <v>32</v>
      </c>
      <c r="C55" s="30" t="s">
        <v>12</v>
      </c>
      <c r="D55" s="36">
        <v>44706</v>
      </c>
      <c r="E55" s="33">
        <v>1208</v>
      </c>
      <c r="F55" s="34"/>
      <c r="G55" s="34"/>
      <c r="H55" s="33">
        <f t="shared" si="0"/>
        <v>1208</v>
      </c>
    </row>
    <row r="56" spans="1:8" hidden="1" x14ac:dyDescent="0.2">
      <c r="A56" s="30"/>
      <c r="B56" s="38" t="s">
        <v>26</v>
      </c>
      <c r="C56" s="30" t="s">
        <v>12</v>
      </c>
      <c r="D56" s="36">
        <v>44706</v>
      </c>
      <c r="E56" s="33">
        <v>3824</v>
      </c>
      <c r="F56" s="34"/>
      <c r="G56" s="34"/>
      <c r="H56" s="33">
        <f t="shared" si="0"/>
        <v>3824</v>
      </c>
    </row>
    <row r="57" spans="1:8" hidden="1" x14ac:dyDescent="0.2">
      <c r="A57" s="30"/>
      <c r="B57" s="38" t="s">
        <v>69</v>
      </c>
      <c r="C57" s="30" t="s">
        <v>12</v>
      </c>
      <c r="D57" s="36">
        <v>44704</v>
      </c>
      <c r="E57" s="33">
        <v>1469.28</v>
      </c>
      <c r="F57" s="34"/>
      <c r="G57" s="34"/>
      <c r="H57" s="33">
        <f t="shared" si="0"/>
        <v>1469.28</v>
      </c>
    </row>
    <row r="58" spans="1:8" hidden="1" x14ac:dyDescent="0.2">
      <c r="A58" s="12">
        <v>33</v>
      </c>
      <c r="B58" s="17" t="s">
        <v>41</v>
      </c>
      <c r="C58" s="12" t="s">
        <v>42</v>
      </c>
      <c r="D58" s="15"/>
      <c r="E58" s="16">
        <v>2550</v>
      </c>
      <c r="F58" s="13"/>
      <c r="G58" s="13"/>
      <c r="H58" s="16">
        <f t="shared" si="0"/>
        <v>2550</v>
      </c>
    </row>
    <row r="59" spans="1:8" hidden="1" x14ac:dyDescent="0.2">
      <c r="A59" s="12">
        <v>34</v>
      </c>
      <c r="B59" s="21" t="s">
        <v>135</v>
      </c>
      <c r="C59" s="12" t="s">
        <v>42</v>
      </c>
      <c r="D59" s="19">
        <v>44701</v>
      </c>
      <c r="E59" s="16">
        <v>5248</v>
      </c>
      <c r="F59" s="22">
        <v>2500</v>
      </c>
      <c r="G59" s="22"/>
      <c r="H59" s="16">
        <f t="shared" si="0"/>
        <v>2748</v>
      </c>
    </row>
    <row r="60" spans="1:8" hidden="1" x14ac:dyDescent="0.2">
      <c r="A60" s="30"/>
      <c r="B60" s="38" t="s">
        <v>135</v>
      </c>
      <c r="C60" s="30" t="s">
        <v>42</v>
      </c>
      <c r="D60" s="36">
        <v>44708</v>
      </c>
      <c r="E60" s="33">
        <v>4030.5</v>
      </c>
      <c r="F60" s="39"/>
      <c r="G60" s="39"/>
      <c r="H60" s="33">
        <f t="shared" si="0"/>
        <v>4030.5</v>
      </c>
    </row>
    <row r="61" spans="1:8" hidden="1" x14ac:dyDescent="0.2">
      <c r="A61" s="12">
        <v>35</v>
      </c>
      <c r="B61" s="21" t="s">
        <v>44</v>
      </c>
      <c r="C61" s="23" t="s">
        <v>42</v>
      </c>
      <c r="D61" s="19">
        <v>44686</v>
      </c>
      <c r="E61" s="16">
        <v>469</v>
      </c>
      <c r="F61" s="13">
        <v>100</v>
      </c>
      <c r="G61" s="13">
        <f>365+4</f>
        <v>369</v>
      </c>
      <c r="H61" s="16">
        <f t="shared" si="0"/>
        <v>0</v>
      </c>
    </row>
    <row r="62" spans="1:8" hidden="1" x14ac:dyDescent="0.2">
      <c r="A62" s="12">
        <v>36</v>
      </c>
      <c r="B62" s="21" t="s">
        <v>44</v>
      </c>
      <c r="C62" s="23" t="s">
        <v>42</v>
      </c>
      <c r="D62" s="19">
        <v>44693</v>
      </c>
      <c r="E62" s="16">
        <v>1325.16</v>
      </c>
      <c r="F62" s="13"/>
      <c r="G62" s="13"/>
      <c r="H62" s="16">
        <f t="shared" si="0"/>
        <v>1325.16</v>
      </c>
    </row>
    <row r="63" spans="1:8" hidden="1" x14ac:dyDescent="0.2">
      <c r="A63" s="12">
        <v>37</v>
      </c>
      <c r="B63" s="21" t="s">
        <v>44</v>
      </c>
      <c r="C63" s="23" t="s">
        <v>42</v>
      </c>
      <c r="D63" s="19">
        <v>44700</v>
      </c>
      <c r="E63" s="16">
        <v>962.32</v>
      </c>
      <c r="F63" s="13"/>
      <c r="G63" s="13"/>
      <c r="H63" s="16">
        <f t="shared" si="0"/>
        <v>962.32</v>
      </c>
    </row>
    <row r="64" spans="1:8" hidden="1" x14ac:dyDescent="0.2">
      <c r="A64" s="30"/>
      <c r="B64" s="38" t="s">
        <v>44</v>
      </c>
      <c r="C64" s="40" t="s">
        <v>42</v>
      </c>
      <c r="D64" s="36">
        <v>44706</v>
      </c>
      <c r="E64" s="33">
        <v>938</v>
      </c>
      <c r="F64" s="34"/>
      <c r="G64" s="34"/>
      <c r="H64" s="33">
        <f t="shared" si="0"/>
        <v>938</v>
      </c>
    </row>
    <row r="65" spans="1:10" hidden="1" x14ac:dyDescent="0.2">
      <c r="A65" s="12">
        <v>38</v>
      </c>
      <c r="B65" s="21" t="s">
        <v>46</v>
      </c>
      <c r="C65" s="23" t="s">
        <v>42</v>
      </c>
      <c r="D65" s="19">
        <v>44686</v>
      </c>
      <c r="E65" s="16">
        <v>3076</v>
      </c>
      <c r="F65" s="13">
        <v>1476</v>
      </c>
      <c r="G65" s="13"/>
      <c r="H65" s="16">
        <f t="shared" si="0"/>
        <v>1600</v>
      </c>
    </row>
    <row r="66" spans="1:10" hidden="1" x14ac:dyDescent="0.2">
      <c r="A66" s="12">
        <v>39</v>
      </c>
      <c r="B66" s="21" t="s">
        <v>46</v>
      </c>
      <c r="C66" s="23" t="s">
        <v>42</v>
      </c>
      <c r="D66" s="19">
        <v>44693</v>
      </c>
      <c r="E66" s="16">
        <v>3339.94</v>
      </c>
      <c r="F66" s="13"/>
      <c r="G66" s="13"/>
      <c r="H66" s="16">
        <f t="shared" si="0"/>
        <v>3339.94</v>
      </c>
    </row>
    <row r="67" spans="1:10" hidden="1" x14ac:dyDescent="0.2">
      <c r="A67" s="30"/>
      <c r="B67" s="38" t="s">
        <v>46</v>
      </c>
      <c r="C67" s="40" t="s">
        <v>42</v>
      </c>
      <c r="D67" s="36">
        <v>44707</v>
      </c>
      <c r="E67" s="33">
        <v>2464.1999999999998</v>
      </c>
      <c r="F67" s="34"/>
      <c r="G67" s="34"/>
      <c r="H67" s="33">
        <f t="shared" si="0"/>
        <v>2464.1999999999998</v>
      </c>
    </row>
    <row r="68" spans="1:10" hidden="1" x14ac:dyDescent="0.2">
      <c r="A68" s="12">
        <v>40</v>
      </c>
      <c r="B68" s="21" t="s">
        <v>77</v>
      </c>
      <c r="C68" s="23" t="s">
        <v>42</v>
      </c>
      <c r="D68" s="19">
        <v>44686</v>
      </c>
      <c r="E68" s="16">
        <v>15114</v>
      </c>
      <c r="F68" s="13"/>
      <c r="G68" s="13"/>
      <c r="H68" s="16">
        <f t="shared" si="0"/>
        <v>15114</v>
      </c>
    </row>
    <row r="69" spans="1:10" hidden="1" x14ac:dyDescent="0.2">
      <c r="A69" s="12">
        <v>41</v>
      </c>
      <c r="B69" s="21" t="s">
        <v>77</v>
      </c>
      <c r="C69" s="23" t="s">
        <v>42</v>
      </c>
      <c r="D69" s="19">
        <v>44701</v>
      </c>
      <c r="E69" s="16">
        <v>22442</v>
      </c>
      <c r="F69" s="13"/>
      <c r="G69" s="13"/>
      <c r="H69" s="16">
        <f t="shared" si="0"/>
        <v>22442</v>
      </c>
    </row>
    <row r="70" spans="1:10" hidden="1" x14ac:dyDescent="0.2">
      <c r="A70" s="30"/>
      <c r="B70" s="38" t="s">
        <v>77</v>
      </c>
      <c r="C70" s="40" t="s">
        <v>42</v>
      </c>
      <c r="D70" s="36">
        <v>44707</v>
      </c>
      <c r="E70" s="33">
        <v>7432</v>
      </c>
      <c r="F70" s="34"/>
      <c r="G70" s="34"/>
      <c r="H70" s="33">
        <f t="shared" si="0"/>
        <v>7432</v>
      </c>
    </row>
    <row r="71" spans="1:10" hidden="1" x14ac:dyDescent="0.2">
      <c r="A71" s="12">
        <v>42</v>
      </c>
      <c r="B71" s="21" t="s">
        <v>76</v>
      </c>
      <c r="C71" s="23" t="s">
        <v>42</v>
      </c>
      <c r="D71" s="19">
        <v>44701</v>
      </c>
      <c r="E71" s="16">
        <v>1365</v>
      </c>
      <c r="F71" s="13">
        <v>1365</v>
      </c>
      <c r="G71" s="13"/>
      <c r="H71" s="16">
        <f t="shared" si="0"/>
        <v>0</v>
      </c>
    </row>
    <row r="72" spans="1:10" hidden="1" x14ac:dyDescent="0.2">
      <c r="A72" s="12">
        <v>43</v>
      </c>
      <c r="B72" s="21" t="s">
        <v>49</v>
      </c>
      <c r="C72" s="23" t="s">
        <v>42</v>
      </c>
      <c r="D72" s="19">
        <v>44700</v>
      </c>
      <c r="E72" s="16">
        <v>4964</v>
      </c>
      <c r="F72" s="13">
        <v>3964</v>
      </c>
      <c r="G72" s="13"/>
      <c r="H72" s="16">
        <f t="shared" si="0"/>
        <v>1000</v>
      </c>
    </row>
    <row r="73" spans="1:10" hidden="1" x14ac:dyDescent="0.2">
      <c r="A73" s="12">
        <v>44</v>
      </c>
      <c r="B73" s="21" t="s">
        <v>92</v>
      </c>
      <c r="C73" s="23" t="s">
        <v>42</v>
      </c>
      <c r="D73" s="19">
        <v>44693</v>
      </c>
      <c r="E73" s="16">
        <v>5261</v>
      </c>
      <c r="F73" s="13">
        <v>5261</v>
      </c>
      <c r="G73" s="13"/>
      <c r="H73" s="16">
        <f t="shared" si="0"/>
        <v>0</v>
      </c>
    </row>
    <row r="74" spans="1:10" hidden="1" x14ac:dyDescent="0.2">
      <c r="A74" s="12">
        <v>45</v>
      </c>
      <c r="B74" s="21" t="s">
        <v>92</v>
      </c>
      <c r="C74" s="23" t="s">
        <v>42</v>
      </c>
      <c r="D74" s="19">
        <v>44699</v>
      </c>
      <c r="E74" s="16">
        <v>3500</v>
      </c>
      <c r="F74" s="13"/>
      <c r="G74" s="13"/>
      <c r="H74" s="16">
        <f t="shared" si="0"/>
        <v>3500</v>
      </c>
    </row>
    <row r="75" spans="1:10" ht="15.75" hidden="1" customHeight="1" x14ac:dyDescent="0.2">
      <c r="A75" s="12">
        <v>46</v>
      </c>
      <c r="B75" s="21" t="s">
        <v>128</v>
      </c>
      <c r="C75" s="23" t="s">
        <v>42</v>
      </c>
      <c r="D75" s="19">
        <v>44714</v>
      </c>
      <c r="E75" s="16">
        <v>10204.730000000001</v>
      </c>
      <c r="F75" s="13"/>
      <c r="G75" s="13">
        <v>3066.39</v>
      </c>
      <c r="H75" s="16">
        <f t="shared" si="0"/>
        <v>7138.340000000002</v>
      </c>
      <c r="I75" s="1" t="s">
        <v>151</v>
      </c>
    </row>
    <row r="76" spans="1:10" hidden="1" x14ac:dyDescent="0.2">
      <c r="A76" s="12">
        <v>47</v>
      </c>
      <c r="B76" s="21" t="s">
        <v>103</v>
      </c>
      <c r="C76" s="23" t="s">
        <v>42</v>
      </c>
      <c r="D76" s="19">
        <v>44701</v>
      </c>
      <c r="E76" s="16">
        <v>6090</v>
      </c>
      <c r="F76" s="13"/>
      <c r="G76" s="16">
        <v>6090</v>
      </c>
      <c r="H76" s="16">
        <f t="shared" si="0"/>
        <v>0</v>
      </c>
    </row>
    <row r="77" spans="1:10" hidden="1" x14ac:dyDescent="0.2">
      <c r="A77" s="12">
        <v>48</v>
      </c>
      <c r="B77" s="21" t="s">
        <v>103</v>
      </c>
      <c r="C77" s="23" t="s">
        <v>42</v>
      </c>
      <c r="D77" s="19">
        <v>44715</v>
      </c>
      <c r="E77" s="16">
        <v>4322</v>
      </c>
      <c r="F77" s="13"/>
      <c r="G77" s="16">
        <v>4322</v>
      </c>
      <c r="H77" s="16">
        <f t="shared" si="0"/>
        <v>0</v>
      </c>
      <c r="I77" s="1">
        <f>4690+9800</f>
        <v>14490</v>
      </c>
      <c r="J77" s="1" t="s">
        <v>65</v>
      </c>
    </row>
    <row r="78" spans="1:10" hidden="1" x14ac:dyDescent="0.2">
      <c r="A78" s="12">
        <v>49</v>
      </c>
      <c r="B78" s="21" t="s">
        <v>103</v>
      </c>
      <c r="C78" s="23" t="s">
        <v>42</v>
      </c>
      <c r="D78" s="19">
        <v>44722</v>
      </c>
      <c r="E78" s="16">
        <v>1380</v>
      </c>
      <c r="F78" s="13"/>
      <c r="G78" s="16">
        <v>1380</v>
      </c>
      <c r="H78" s="16">
        <f t="shared" si="0"/>
        <v>0</v>
      </c>
    </row>
    <row r="79" spans="1:10" hidden="1" x14ac:dyDescent="0.2">
      <c r="A79" s="12">
        <v>50</v>
      </c>
      <c r="B79" s="21" t="s">
        <v>103</v>
      </c>
      <c r="C79" s="23" t="s">
        <v>42</v>
      </c>
      <c r="D79" s="19">
        <v>44729</v>
      </c>
      <c r="E79" s="16">
        <v>2699.6</v>
      </c>
      <c r="F79" s="13"/>
      <c r="G79" s="16">
        <v>2699.6</v>
      </c>
      <c r="H79" s="16">
        <f t="shared" si="0"/>
        <v>0</v>
      </c>
    </row>
    <row r="80" spans="1:10" hidden="1" x14ac:dyDescent="0.2">
      <c r="A80" s="12">
        <v>51</v>
      </c>
      <c r="B80" s="21" t="s">
        <v>53</v>
      </c>
      <c r="C80" s="23" t="s">
        <v>42</v>
      </c>
      <c r="D80" s="19">
        <v>44694</v>
      </c>
      <c r="E80" s="16">
        <v>5422.8</v>
      </c>
      <c r="F80" s="13">
        <v>2800</v>
      </c>
      <c r="G80" s="13"/>
      <c r="H80" s="16">
        <f t="shared" si="0"/>
        <v>2622.8</v>
      </c>
    </row>
    <row r="81" spans="1:11" hidden="1" x14ac:dyDescent="0.2">
      <c r="A81" s="12">
        <v>52</v>
      </c>
      <c r="B81" s="21" t="s">
        <v>50</v>
      </c>
      <c r="C81" s="23" t="s">
        <v>42</v>
      </c>
      <c r="D81" s="19">
        <v>44699</v>
      </c>
      <c r="E81" s="16">
        <v>22056</v>
      </c>
      <c r="F81" s="13"/>
      <c r="G81" s="13">
        <f>6800+5000</f>
        <v>11800</v>
      </c>
      <c r="H81" s="16">
        <f t="shared" si="0"/>
        <v>10256</v>
      </c>
    </row>
    <row r="82" spans="1:11" hidden="1" x14ac:dyDescent="0.2">
      <c r="A82" s="12">
        <v>53</v>
      </c>
      <c r="B82" s="21" t="s">
        <v>102</v>
      </c>
      <c r="C82" s="23" t="s">
        <v>42</v>
      </c>
      <c r="D82" s="19">
        <v>44721</v>
      </c>
      <c r="E82" s="16">
        <v>3000</v>
      </c>
      <c r="F82" s="13"/>
      <c r="G82" s="13"/>
      <c r="H82" s="16">
        <f t="shared" si="0"/>
        <v>3000</v>
      </c>
    </row>
    <row r="83" spans="1:11" x14ac:dyDescent="0.2">
      <c r="A83" s="12">
        <v>54</v>
      </c>
      <c r="B83" s="21" t="s">
        <v>45</v>
      </c>
      <c r="C83" s="23" t="s">
        <v>42</v>
      </c>
      <c r="D83" s="19">
        <v>44721</v>
      </c>
      <c r="E83" s="16">
        <v>60018.979999999996</v>
      </c>
      <c r="F83" s="13"/>
      <c r="G83" s="13"/>
      <c r="H83" s="16">
        <f t="shared" si="0"/>
        <v>60018.979999999996</v>
      </c>
    </row>
    <row r="84" spans="1:11" hidden="1" x14ac:dyDescent="0.2">
      <c r="A84" s="30"/>
      <c r="B84" s="38" t="s">
        <v>150</v>
      </c>
      <c r="C84" s="40" t="s">
        <v>42</v>
      </c>
      <c r="D84" s="36">
        <v>44707</v>
      </c>
      <c r="E84" s="41">
        <v>6368</v>
      </c>
      <c r="F84" s="34"/>
      <c r="G84" s="34"/>
      <c r="H84" s="33">
        <f t="shared" si="0"/>
        <v>6368</v>
      </c>
    </row>
    <row r="85" spans="1:11" hidden="1" x14ac:dyDescent="0.2">
      <c r="A85" s="30"/>
      <c r="B85" s="38" t="s">
        <v>136</v>
      </c>
      <c r="C85" s="40" t="s">
        <v>42</v>
      </c>
      <c r="D85" s="36">
        <v>44707</v>
      </c>
      <c r="E85" s="41">
        <v>2455</v>
      </c>
      <c r="F85" s="34"/>
      <c r="G85" s="34"/>
      <c r="H85" s="33">
        <f t="shared" si="0"/>
        <v>2455</v>
      </c>
    </row>
    <row r="86" spans="1:11" hidden="1" x14ac:dyDescent="0.2">
      <c r="A86" s="30"/>
      <c r="B86" s="38" t="s">
        <v>55</v>
      </c>
      <c r="C86" s="40" t="s">
        <v>42</v>
      </c>
      <c r="D86" s="36">
        <v>44707</v>
      </c>
      <c r="E86" s="41">
        <v>3440</v>
      </c>
      <c r="F86" s="34"/>
      <c r="G86" s="34"/>
      <c r="H86" s="33">
        <f t="shared" si="0"/>
        <v>3440</v>
      </c>
    </row>
    <row r="87" spans="1:11" hidden="1" x14ac:dyDescent="0.2">
      <c r="A87" s="30"/>
      <c r="B87" s="38" t="s">
        <v>81</v>
      </c>
      <c r="C87" s="40" t="s">
        <v>42</v>
      </c>
      <c r="D87" s="36">
        <v>44707</v>
      </c>
      <c r="E87" s="41">
        <v>862.44</v>
      </c>
      <c r="F87" s="34"/>
      <c r="G87" s="34"/>
      <c r="H87" s="33">
        <f t="shared" si="0"/>
        <v>862.44</v>
      </c>
    </row>
    <row r="88" spans="1:11" hidden="1" x14ac:dyDescent="0.2">
      <c r="A88" s="12"/>
      <c r="B88" s="24"/>
      <c r="C88" s="24"/>
      <c r="D88" s="24" t="s">
        <v>57</v>
      </c>
      <c r="E88" s="25">
        <f>SUM(E4:E87)</f>
        <v>416135.31</v>
      </c>
      <c r="F88" s="26">
        <f>SUM(F4:F87)</f>
        <v>66267.459999999992</v>
      </c>
      <c r="G88" s="26">
        <f>SUM(G4:G87)</f>
        <v>33749.99</v>
      </c>
      <c r="H88" s="16">
        <f>SUM(H4:H87)</f>
        <v>316117.86</v>
      </c>
    </row>
    <row r="89" spans="1:11" x14ac:dyDescent="0.2">
      <c r="A89" s="3"/>
      <c r="K89" s="28"/>
    </row>
    <row r="90" spans="1:11" x14ac:dyDescent="0.2">
      <c r="B90" s="3" t="s">
        <v>58</v>
      </c>
      <c r="C90" s="3"/>
      <c r="D90" s="3" t="s">
        <v>59</v>
      </c>
      <c r="E90" s="3"/>
      <c r="F90" s="29" t="s">
        <v>60</v>
      </c>
      <c r="G90" s="29"/>
    </row>
    <row r="91" spans="1:11" x14ac:dyDescent="0.2">
      <c r="B91" s="9" t="s">
        <v>61</v>
      </c>
      <c r="C91" s="3"/>
      <c r="D91" s="3" t="s">
        <v>62</v>
      </c>
      <c r="E91" s="3"/>
      <c r="F91" s="29" t="s">
        <v>63</v>
      </c>
      <c r="G91" s="29"/>
    </row>
  </sheetData>
  <autoFilter ref="A1:H88">
    <filterColumn colId="1">
      <filters>
        <filter val="ÖZŞEKER TİC."/>
      </filters>
    </filterColumn>
  </autoFilter>
  <pageMargins left="0" right="0" top="0.59055118110236227" bottom="0" header="0.31496062992125984" footer="0.31496062992125984"/>
  <pageSetup paperSize="9" scale="93" orientation="portrait" r:id="rId1"/>
  <headerFooter>
    <oddHeader>Sayfa &amp;P / &amp;N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91"/>
  <sheetViews>
    <sheetView workbookViewId="0">
      <selection activeCell="D113" sqref="D113"/>
    </sheetView>
  </sheetViews>
  <sheetFormatPr defaultColWidth="8.85546875" defaultRowHeight="14.25" x14ac:dyDescent="0.2"/>
  <cols>
    <col min="1" max="1" width="5.42578125" style="1" customWidth="1"/>
    <col min="2" max="2" width="24.42578125" style="1" customWidth="1"/>
    <col min="3" max="3" width="10.5703125" style="1" customWidth="1"/>
    <col min="4" max="4" width="13.85546875" style="1" customWidth="1"/>
    <col min="5" max="5" width="15.140625" style="1" bestFit="1" customWidth="1"/>
    <col min="6" max="6" width="20.7109375" style="27" bestFit="1" customWidth="1"/>
    <col min="7" max="7" width="14.28515625" style="27" customWidth="1"/>
    <col min="8" max="8" width="14.140625" style="1" customWidth="1"/>
    <col min="9" max="9" width="13.4257812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44702</v>
      </c>
    </row>
    <row r="2" spans="1:10" hidden="1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154</v>
      </c>
    </row>
    <row r="3" spans="1:10" hidden="1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hidden="1" x14ac:dyDescent="0.2">
      <c r="A4" s="12">
        <v>1</v>
      </c>
      <c r="B4" s="14" t="s">
        <v>11</v>
      </c>
      <c r="C4" s="12" t="s">
        <v>12</v>
      </c>
      <c r="D4" s="15">
        <v>44698</v>
      </c>
      <c r="E4" s="16">
        <v>875.8</v>
      </c>
      <c r="F4" s="13">
        <v>875</v>
      </c>
      <c r="G4" s="13"/>
      <c r="H4" s="16">
        <f>E4-F4-G4</f>
        <v>0.79999999999995453</v>
      </c>
    </row>
    <row r="5" spans="1:10" hidden="1" x14ac:dyDescent="0.2">
      <c r="A5" s="12">
        <v>2</v>
      </c>
      <c r="B5" s="17" t="s">
        <v>13</v>
      </c>
      <c r="C5" s="12" t="s">
        <v>12</v>
      </c>
      <c r="D5" s="15">
        <v>44677</v>
      </c>
      <c r="E5" s="16">
        <v>3155.7999999999993</v>
      </c>
      <c r="F5" s="13">
        <v>2175.8000000000002</v>
      </c>
      <c r="G5" s="13">
        <v>980</v>
      </c>
      <c r="H5" s="16">
        <f t="shared" ref="H5:H87" si="0">E5-F5-G5</f>
        <v>-9.0949470177292824E-13</v>
      </c>
      <c r="I5" s="1">
        <v>1000</v>
      </c>
      <c r="J5" s="1" t="s">
        <v>65</v>
      </c>
    </row>
    <row r="6" spans="1:10" hidden="1" x14ac:dyDescent="0.2">
      <c r="A6" s="12">
        <v>3</v>
      </c>
      <c r="B6" s="17" t="s">
        <v>13</v>
      </c>
      <c r="C6" s="12" t="s">
        <v>12</v>
      </c>
      <c r="D6" s="15">
        <v>44684</v>
      </c>
      <c r="E6" s="16">
        <v>4280.1000000000004</v>
      </c>
      <c r="F6" s="13">
        <v>3000</v>
      </c>
      <c r="G6" s="13"/>
      <c r="H6" s="16">
        <f t="shared" si="0"/>
        <v>1280.1000000000004</v>
      </c>
    </row>
    <row r="7" spans="1:10" hidden="1" x14ac:dyDescent="0.2">
      <c r="A7" s="12">
        <v>4</v>
      </c>
      <c r="B7" s="17" t="s">
        <v>13</v>
      </c>
      <c r="C7" s="12" t="s">
        <v>12</v>
      </c>
      <c r="D7" s="15">
        <v>44698</v>
      </c>
      <c r="E7" s="16">
        <v>4261.2</v>
      </c>
      <c r="F7" s="13"/>
      <c r="G7" s="13"/>
      <c r="H7" s="16">
        <f t="shared" si="0"/>
        <v>4261.2</v>
      </c>
    </row>
    <row r="8" spans="1:10" hidden="1" x14ac:dyDescent="0.2">
      <c r="A8" s="12">
        <v>5</v>
      </c>
      <c r="B8" s="17" t="s">
        <v>13</v>
      </c>
      <c r="C8" s="12" t="s">
        <v>12</v>
      </c>
      <c r="D8" s="15">
        <v>44705</v>
      </c>
      <c r="E8" s="16">
        <v>6849.2</v>
      </c>
      <c r="F8" s="13"/>
      <c r="G8" s="13"/>
      <c r="H8" s="16">
        <f t="shared" si="0"/>
        <v>6849.2</v>
      </c>
    </row>
    <row r="9" spans="1:10" hidden="1" x14ac:dyDescent="0.2">
      <c r="A9" s="30"/>
      <c r="B9" s="31" t="s">
        <v>13</v>
      </c>
      <c r="C9" s="30" t="s">
        <v>12</v>
      </c>
      <c r="D9" s="32">
        <v>44712</v>
      </c>
      <c r="E9" s="33">
        <v>2757</v>
      </c>
      <c r="F9" s="34"/>
      <c r="G9" s="34"/>
      <c r="H9" s="33">
        <f t="shared" si="0"/>
        <v>2757</v>
      </c>
    </row>
    <row r="10" spans="1:10" hidden="1" x14ac:dyDescent="0.2">
      <c r="A10" s="12">
        <v>6</v>
      </c>
      <c r="B10" s="17" t="s">
        <v>75</v>
      </c>
      <c r="C10" s="12" t="s">
        <v>12</v>
      </c>
      <c r="D10" s="15">
        <v>44698</v>
      </c>
      <c r="E10" s="16">
        <v>963.80000000000018</v>
      </c>
      <c r="F10" s="13">
        <v>963.8</v>
      </c>
      <c r="G10" s="13"/>
      <c r="H10" s="16">
        <f t="shared" si="0"/>
        <v>2.2737367544323206E-13</v>
      </c>
    </row>
    <row r="11" spans="1:10" hidden="1" x14ac:dyDescent="0.2">
      <c r="A11" s="12">
        <v>7</v>
      </c>
      <c r="B11" s="17" t="s">
        <v>75</v>
      </c>
      <c r="C11" s="12" t="s">
        <v>12</v>
      </c>
      <c r="D11" s="15">
        <v>44705</v>
      </c>
      <c r="E11" s="16">
        <v>1968.3</v>
      </c>
      <c r="F11" s="13">
        <v>750</v>
      </c>
      <c r="G11" s="13"/>
      <c r="H11" s="16">
        <f t="shared" si="0"/>
        <v>1218.3</v>
      </c>
    </row>
    <row r="12" spans="1:10" hidden="1" x14ac:dyDescent="0.2">
      <c r="A12" s="30"/>
      <c r="B12" s="31" t="s">
        <v>75</v>
      </c>
      <c r="C12" s="30" t="s">
        <v>12</v>
      </c>
      <c r="D12" s="32">
        <v>44712</v>
      </c>
      <c r="E12" s="33">
        <v>2871.8</v>
      </c>
      <c r="F12" s="34"/>
      <c r="G12" s="34"/>
      <c r="H12" s="33">
        <f t="shared" si="0"/>
        <v>2871.8</v>
      </c>
    </row>
    <row r="13" spans="1:10" hidden="1" x14ac:dyDescent="0.2">
      <c r="A13" s="12">
        <v>8</v>
      </c>
      <c r="B13" s="17" t="s">
        <v>16</v>
      </c>
      <c r="C13" s="12" t="s">
        <v>12</v>
      </c>
      <c r="D13" s="15">
        <v>44692</v>
      </c>
      <c r="E13" s="16">
        <v>2431.7600000000002</v>
      </c>
      <c r="F13" s="13">
        <v>2431.7600000000002</v>
      </c>
      <c r="G13" s="13"/>
      <c r="H13" s="16">
        <f t="shared" si="0"/>
        <v>0</v>
      </c>
    </row>
    <row r="14" spans="1:10" hidden="1" x14ac:dyDescent="0.2">
      <c r="A14" s="12">
        <v>9</v>
      </c>
      <c r="B14" s="17" t="s">
        <v>16</v>
      </c>
      <c r="C14" s="12" t="s">
        <v>12</v>
      </c>
      <c r="D14" s="15">
        <v>44699</v>
      </c>
      <c r="E14" s="16">
        <v>2187.8000000000002</v>
      </c>
      <c r="F14" s="13">
        <v>1000</v>
      </c>
      <c r="G14" s="13"/>
      <c r="H14" s="16">
        <f t="shared" si="0"/>
        <v>1187.8000000000002</v>
      </c>
    </row>
    <row r="15" spans="1:10" hidden="1" x14ac:dyDescent="0.2">
      <c r="A15" s="12">
        <v>10</v>
      </c>
      <c r="B15" s="17" t="s">
        <v>16</v>
      </c>
      <c r="C15" s="12" t="s">
        <v>12</v>
      </c>
      <c r="D15" s="15">
        <v>44699</v>
      </c>
      <c r="E15" s="16">
        <v>976.59999999999991</v>
      </c>
      <c r="F15" s="13">
        <v>976.6</v>
      </c>
      <c r="G15" s="13"/>
      <c r="H15" s="16">
        <f t="shared" si="0"/>
        <v>-1.1368683772161603E-13</v>
      </c>
    </row>
    <row r="16" spans="1:10" hidden="1" x14ac:dyDescent="0.2">
      <c r="A16" s="12">
        <v>11</v>
      </c>
      <c r="B16" s="17" t="s">
        <v>16</v>
      </c>
      <c r="C16" s="12" t="s">
        <v>12</v>
      </c>
      <c r="D16" s="15">
        <v>44706</v>
      </c>
      <c r="E16" s="16">
        <v>16260.24</v>
      </c>
      <c r="F16" s="13"/>
      <c r="G16" s="13"/>
      <c r="H16" s="16">
        <f t="shared" si="0"/>
        <v>16260.24</v>
      </c>
    </row>
    <row r="17" spans="1:9" hidden="1" x14ac:dyDescent="0.2">
      <c r="A17" s="30"/>
      <c r="B17" s="31" t="s">
        <v>16</v>
      </c>
      <c r="C17" s="30" t="s">
        <v>12</v>
      </c>
      <c r="D17" s="32">
        <v>44713</v>
      </c>
      <c r="E17" s="33">
        <v>5504</v>
      </c>
      <c r="F17" s="34"/>
      <c r="G17" s="34"/>
      <c r="H17" s="33">
        <f t="shared" si="0"/>
        <v>5504</v>
      </c>
    </row>
    <row r="18" spans="1:9" hidden="1" x14ac:dyDescent="0.2">
      <c r="A18" s="30"/>
      <c r="B18" s="31" t="s">
        <v>16</v>
      </c>
      <c r="C18" s="30" t="s">
        <v>12</v>
      </c>
      <c r="D18" s="32">
        <v>44713</v>
      </c>
      <c r="E18" s="33">
        <v>3916.88</v>
      </c>
      <c r="F18" s="34"/>
      <c r="G18" s="34"/>
      <c r="H18" s="33">
        <f t="shared" si="0"/>
        <v>3916.88</v>
      </c>
    </row>
    <row r="19" spans="1:9" hidden="1" x14ac:dyDescent="0.2">
      <c r="A19" s="12">
        <v>12</v>
      </c>
      <c r="B19" s="17" t="s">
        <v>17</v>
      </c>
      <c r="C19" s="12" t="s">
        <v>12</v>
      </c>
      <c r="D19" s="15">
        <v>44697</v>
      </c>
      <c r="E19" s="16">
        <v>6572.5</v>
      </c>
      <c r="F19" s="13">
        <v>6572.5</v>
      </c>
      <c r="G19" s="13"/>
      <c r="H19" s="16">
        <f t="shared" si="0"/>
        <v>0</v>
      </c>
    </row>
    <row r="20" spans="1:9" hidden="1" x14ac:dyDescent="0.2">
      <c r="A20" s="12">
        <v>13</v>
      </c>
      <c r="B20" s="17" t="s">
        <v>17</v>
      </c>
      <c r="C20" s="12" t="s">
        <v>12</v>
      </c>
      <c r="D20" s="15">
        <v>44704</v>
      </c>
      <c r="E20" s="16">
        <v>4988.5</v>
      </c>
      <c r="F20" s="13"/>
      <c r="G20" s="13"/>
      <c r="H20" s="16">
        <f t="shared" si="0"/>
        <v>4988.5</v>
      </c>
    </row>
    <row r="21" spans="1:9" hidden="1" x14ac:dyDescent="0.2">
      <c r="A21" s="30"/>
      <c r="B21" s="31" t="s">
        <v>17</v>
      </c>
      <c r="C21" s="30" t="s">
        <v>12</v>
      </c>
      <c r="D21" s="32">
        <v>44711</v>
      </c>
      <c r="E21" s="33">
        <v>1640.2</v>
      </c>
      <c r="F21" s="34"/>
      <c r="G21" s="34"/>
      <c r="H21" s="33">
        <f t="shared" si="0"/>
        <v>1640.2</v>
      </c>
    </row>
    <row r="22" spans="1:9" hidden="1" x14ac:dyDescent="0.2">
      <c r="A22" s="12">
        <v>14</v>
      </c>
      <c r="B22" s="17" t="s">
        <v>20</v>
      </c>
      <c r="C22" s="12" t="s">
        <v>12</v>
      </c>
      <c r="D22" s="15">
        <v>44425</v>
      </c>
      <c r="E22" s="16">
        <v>4861.3599999999997</v>
      </c>
      <c r="F22" s="18"/>
      <c r="G22" s="18"/>
      <c r="H22" s="16">
        <f t="shared" si="0"/>
        <v>4861.3599999999997</v>
      </c>
    </row>
    <row r="23" spans="1:9" hidden="1" x14ac:dyDescent="0.2">
      <c r="A23" s="12">
        <v>15</v>
      </c>
      <c r="B23" s="17" t="s">
        <v>21</v>
      </c>
      <c r="C23" s="12" t="s">
        <v>12</v>
      </c>
      <c r="D23" s="19">
        <v>44706</v>
      </c>
      <c r="E23" s="16">
        <v>1718.1</v>
      </c>
      <c r="F23" s="20">
        <v>720</v>
      </c>
      <c r="G23" s="20"/>
      <c r="H23" s="16">
        <f t="shared" si="0"/>
        <v>998.09999999999991</v>
      </c>
    </row>
    <row r="24" spans="1:9" hidden="1" x14ac:dyDescent="0.2">
      <c r="A24" s="12">
        <v>16</v>
      </c>
      <c r="B24" s="21" t="s">
        <v>35</v>
      </c>
      <c r="C24" s="12" t="s">
        <v>12</v>
      </c>
      <c r="D24" s="19">
        <v>44705</v>
      </c>
      <c r="E24" s="16">
        <v>1824</v>
      </c>
      <c r="F24" s="13">
        <v>1824</v>
      </c>
      <c r="G24" s="13"/>
      <c r="H24" s="16">
        <f t="shared" si="0"/>
        <v>0</v>
      </c>
    </row>
    <row r="25" spans="1:9" hidden="1" x14ac:dyDescent="0.2">
      <c r="A25" s="12">
        <v>17</v>
      </c>
      <c r="B25" s="21" t="s">
        <v>23</v>
      </c>
      <c r="C25" s="12" t="s">
        <v>12</v>
      </c>
      <c r="D25" s="19">
        <v>44704</v>
      </c>
      <c r="E25" s="16">
        <v>1808.4</v>
      </c>
      <c r="F25" s="13"/>
      <c r="G25" s="13">
        <v>1808.4</v>
      </c>
      <c r="H25" s="16">
        <f t="shared" si="0"/>
        <v>0</v>
      </c>
      <c r="I25" s="1" t="s">
        <v>71</v>
      </c>
    </row>
    <row r="26" spans="1:9" hidden="1" x14ac:dyDescent="0.2">
      <c r="A26" s="30"/>
      <c r="B26" s="38" t="s">
        <v>23</v>
      </c>
      <c r="C26" s="30" t="s">
        <v>12</v>
      </c>
      <c r="D26" s="36">
        <v>44711</v>
      </c>
      <c r="E26" s="33">
        <v>2110</v>
      </c>
      <c r="F26" s="34"/>
      <c r="G26" s="34"/>
      <c r="H26" s="33">
        <f t="shared" si="0"/>
        <v>2110</v>
      </c>
    </row>
    <row r="27" spans="1:9" hidden="1" x14ac:dyDescent="0.2">
      <c r="A27" s="12">
        <v>18</v>
      </c>
      <c r="B27" s="21" t="s">
        <v>22</v>
      </c>
      <c r="C27" s="12" t="s">
        <v>12</v>
      </c>
      <c r="D27" s="19">
        <v>44697</v>
      </c>
      <c r="E27" s="16">
        <v>2000</v>
      </c>
      <c r="F27" s="13">
        <v>2000</v>
      </c>
      <c r="G27" s="13"/>
      <c r="H27" s="16">
        <f t="shared" si="0"/>
        <v>0</v>
      </c>
    </row>
    <row r="28" spans="1:9" hidden="1" x14ac:dyDescent="0.2">
      <c r="A28" s="12">
        <v>19</v>
      </c>
      <c r="B28" s="21" t="s">
        <v>22</v>
      </c>
      <c r="C28" s="12" t="s">
        <v>12</v>
      </c>
      <c r="D28" s="19">
        <v>44704</v>
      </c>
      <c r="E28" s="16">
        <v>7888</v>
      </c>
      <c r="F28" s="13">
        <v>2888</v>
      </c>
      <c r="G28" s="13"/>
      <c r="H28" s="16">
        <f t="shared" si="0"/>
        <v>5000</v>
      </c>
    </row>
    <row r="29" spans="1:9" hidden="1" x14ac:dyDescent="0.2">
      <c r="A29" s="12">
        <v>20</v>
      </c>
      <c r="B29" s="21" t="s">
        <v>27</v>
      </c>
      <c r="C29" s="12" t="s">
        <v>12</v>
      </c>
      <c r="D29" s="19">
        <v>44698</v>
      </c>
      <c r="E29" s="16">
        <v>20790.3</v>
      </c>
      <c r="F29" s="13">
        <v>10000</v>
      </c>
      <c r="G29" s="13"/>
      <c r="H29" s="16">
        <f t="shared" si="0"/>
        <v>10790.3</v>
      </c>
    </row>
    <row r="30" spans="1:9" hidden="1" x14ac:dyDescent="0.2">
      <c r="A30" s="12">
        <v>21</v>
      </c>
      <c r="B30" s="21" t="s">
        <v>31</v>
      </c>
      <c r="C30" s="12" t="s">
        <v>12</v>
      </c>
      <c r="D30" s="19">
        <v>44704</v>
      </c>
      <c r="E30" s="16">
        <v>3620</v>
      </c>
      <c r="F30" s="13">
        <v>3620</v>
      </c>
      <c r="G30" s="13"/>
      <c r="H30" s="16">
        <f t="shared" si="0"/>
        <v>0</v>
      </c>
    </row>
    <row r="31" spans="1:9" hidden="1" x14ac:dyDescent="0.2">
      <c r="A31" s="30"/>
      <c r="B31" s="38" t="s">
        <v>31</v>
      </c>
      <c r="C31" s="30" t="s">
        <v>12</v>
      </c>
      <c r="D31" s="36">
        <v>44711</v>
      </c>
      <c r="E31" s="33">
        <v>801.42</v>
      </c>
      <c r="F31" s="34"/>
      <c r="G31" s="34"/>
      <c r="H31" s="33">
        <f t="shared" si="0"/>
        <v>801.42</v>
      </c>
    </row>
    <row r="32" spans="1:9" hidden="1" x14ac:dyDescent="0.2">
      <c r="A32" s="12">
        <v>22</v>
      </c>
      <c r="B32" s="21" t="s">
        <v>29</v>
      </c>
      <c r="C32" s="12" t="s">
        <v>12</v>
      </c>
      <c r="D32" s="19">
        <v>44690</v>
      </c>
      <c r="E32" s="16">
        <v>1426.9200000000005</v>
      </c>
      <c r="F32" s="13">
        <v>1426.92</v>
      </c>
      <c r="G32" s="13"/>
      <c r="H32" s="16">
        <f t="shared" si="0"/>
        <v>4.5474735088646412E-13</v>
      </c>
    </row>
    <row r="33" spans="1:10" hidden="1" x14ac:dyDescent="0.2">
      <c r="A33" s="12">
        <v>23</v>
      </c>
      <c r="B33" s="21" t="s">
        <v>29</v>
      </c>
      <c r="C33" s="12" t="s">
        <v>12</v>
      </c>
      <c r="D33" s="19">
        <v>44704</v>
      </c>
      <c r="E33" s="16">
        <v>1520</v>
      </c>
      <c r="F33" s="13">
        <v>1520</v>
      </c>
      <c r="G33" s="13"/>
      <c r="H33" s="16">
        <f t="shared" si="0"/>
        <v>0</v>
      </c>
    </row>
    <row r="34" spans="1:10" hidden="1" x14ac:dyDescent="0.2">
      <c r="A34" s="12">
        <v>24</v>
      </c>
      <c r="B34" s="21" t="s">
        <v>91</v>
      </c>
      <c r="C34" s="12" t="s">
        <v>12</v>
      </c>
      <c r="D34" s="19">
        <v>44683</v>
      </c>
      <c r="E34" s="16">
        <v>1487</v>
      </c>
      <c r="F34" s="13"/>
      <c r="G34" s="13">
        <v>1487</v>
      </c>
      <c r="H34" s="16">
        <f t="shared" si="0"/>
        <v>0</v>
      </c>
      <c r="I34" s="1">
        <v>1516</v>
      </c>
      <c r="J34" s="1" t="s">
        <v>65</v>
      </c>
    </row>
    <row r="35" spans="1:10" hidden="1" x14ac:dyDescent="0.2">
      <c r="A35" s="12">
        <v>25</v>
      </c>
      <c r="B35" s="21" t="s">
        <v>67</v>
      </c>
      <c r="C35" s="12" t="s">
        <v>12</v>
      </c>
      <c r="D35" s="19">
        <v>44706</v>
      </c>
      <c r="E35" s="16">
        <v>2008</v>
      </c>
      <c r="F35" s="13">
        <v>1808</v>
      </c>
      <c r="G35" s="13"/>
      <c r="H35" s="16">
        <f t="shared" si="0"/>
        <v>200</v>
      </c>
    </row>
    <row r="36" spans="1:10" hidden="1" x14ac:dyDescent="0.2">
      <c r="A36" s="12">
        <v>26</v>
      </c>
      <c r="B36" s="21" t="s">
        <v>90</v>
      </c>
      <c r="C36" s="12" t="s">
        <v>12</v>
      </c>
      <c r="D36" s="19">
        <v>44691</v>
      </c>
      <c r="E36" s="16">
        <v>2420</v>
      </c>
      <c r="F36" s="13">
        <v>2420</v>
      </c>
      <c r="G36" s="13"/>
      <c r="H36" s="16">
        <f t="shared" si="0"/>
        <v>0</v>
      </c>
    </row>
    <row r="37" spans="1:10" hidden="1" x14ac:dyDescent="0.2">
      <c r="A37" s="12">
        <v>27</v>
      </c>
      <c r="B37" s="21" t="s">
        <v>90</v>
      </c>
      <c r="C37" s="12" t="s">
        <v>12</v>
      </c>
      <c r="D37" s="19">
        <v>44705</v>
      </c>
      <c r="E37" s="16">
        <v>348</v>
      </c>
      <c r="F37" s="13"/>
      <c r="G37" s="13"/>
      <c r="H37" s="16">
        <f t="shared" si="0"/>
        <v>348</v>
      </c>
    </row>
    <row r="38" spans="1:10" hidden="1" x14ac:dyDescent="0.2">
      <c r="A38" s="30"/>
      <c r="B38" s="38" t="s">
        <v>90</v>
      </c>
      <c r="C38" s="30" t="s">
        <v>12</v>
      </c>
      <c r="D38" s="36">
        <v>44712</v>
      </c>
      <c r="E38" s="33">
        <v>1140</v>
      </c>
      <c r="F38" s="34"/>
      <c r="G38" s="34"/>
      <c r="H38" s="33">
        <f t="shared" si="0"/>
        <v>1140</v>
      </c>
    </row>
    <row r="39" spans="1:10" hidden="1" x14ac:dyDescent="0.2">
      <c r="A39" s="12">
        <v>28</v>
      </c>
      <c r="B39" s="21" t="s">
        <v>126</v>
      </c>
      <c r="C39" s="12" t="s">
        <v>12</v>
      </c>
      <c r="D39" s="19">
        <v>44692</v>
      </c>
      <c r="E39" s="16">
        <v>1999.9999999999995</v>
      </c>
      <c r="F39" s="13">
        <v>2000</v>
      </c>
      <c r="G39" s="13"/>
      <c r="H39" s="16">
        <f t="shared" si="0"/>
        <v>-4.5474735088646412E-13</v>
      </c>
    </row>
    <row r="40" spans="1:10" hidden="1" x14ac:dyDescent="0.2">
      <c r="A40" s="12">
        <v>29</v>
      </c>
      <c r="B40" s="21" t="s">
        <v>126</v>
      </c>
      <c r="C40" s="12" t="s">
        <v>12</v>
      </c>
      <c r="D40" s="19">
        <v>44706</v>
      </c>
      <c r="E40" s="16">
        <v>2693.2</v>
      </c>
      <c r="F40" s="13">
        <v>693.2</v>
      </c>
      <c r="G40" s="13"/>
      <c r="H40" s="16">
        <f t="shared" si="0"/>
        <v>1999.9999999999998</v>
      </c>
    </row>
    <row r="41" spans="1:10" hidden="1" x14ac:dyDescent="0.2">
      <c r="A41" s="12">
        <v>30</v>
      </c>
      <c r="B41" s="21" t="s">
        <v>68</v>
      </c>
      <c r="C41" s="12" t="s">
        <v>12</v>
      </c>
      <c r="D41" s="19">
        <v>44705</v>
      </c>
      <c r="E41" s="16">
        <v>3770</v>
      </c>
      <c r="F41" s="13">
        <v>3770</v>
      </c>
      <c r="G41" s="13"/>
      <c r="H41" s="16">
        <f t="shared" si="0"/>
        <v>0</v>
      </c>
    </row>
    <row r="42" spans="1:10" hidden="1" x14ac:dyDescent="0.2">
      <c r="A42" s="12">
        <v>31</v>
      </c>
      <c r="B42" s="21" t="s">
        <v>24</v>
      </c>
      <c r="C42" s="12" t="s">
        <v>12</v>
      </c>
      <c r="D42" s="19">
        <v>44698</v>
      </c>
      <c r="E42" s="16">
        <v>1451</v>
      </c>
      <c r="F42" s="13">
        <v>1451</v>
      </c>
      <c r="G42" s="13"/>
      <c r="H42" s="16">
        <f t="shared" si="0"/>
        <v>0</v>
      </c>
    </row>
    <row r="43" spans="1:10" hidden="1" x14ac:dyDescent="0.2">
      <c r="A43" s="12">
        <v>32</v>
      </c>
      <c r="B43" s="21" t="s">
        <v>24</v>
      </c>
      <c r="C43" s="12" t="s">
        <v>12</v>
      </c>
      <c r="D43" s="19">
        <v>44705</v>
      </c>
      <c r="E43" s="16">
        <v>4800</v>
      </c>
      <c r="F43" s="13"/>
      <c r="G43" s="13"/>
      <c r="H43" s="16">
        <f t="shared" si="0"/>
        <v>4800</v>
      </c>
    </row>
    <row r="44" spans="1:10" hidden="1" x14ac:dyDescent="0.2">
      <c r="A44" s="30"/>
      <c r="B44" s="38" t="s">
        <v>24</v>
      </c>
      <c r="C44" s="30" t="s">
        <v>12</v>
      </c>
      <c r="D44" s="36">
        <v>44712</v>
      </c>
      <c r="E44" s="33">
        <v>2840</v>
      </c>
      <c r="F44" s="34"/>
      <c r="G44" s="34"/>
      <c r="H44" s="33">
        <f t="shared" si="0"/>
        <v>2840</v>
      </c>
    </row>
    <row r="45" spans="1:10" hidden="1" x14ac:dyDescent="0.2">
      <c r="A45" s="12">
        <v>33</v>
      </c>
      <c r="B45" s="21" t="s">
        <v>37</v>
      </c>
      <c r="C45" s="12" t="s">
        <v>12</v>
      </c>
      <c r="D45" s="19">
        <v>44706</v>
      </c>
      <c r="E45" s="16">
        <v>3520</v>
      </c>
      <c r="F45" s="13">
        <v>3520</v>
      </c>
      <c r="G45" s="13"/>
      <c r="H45" s="16">
        <f t="shared" si="0"/>
        <v>0</v>
      </c>
    </row>
    <row r="46" spans="1:10" hidden="1" x14ac:dyDescent="0.2">
      <c r="A46" s="12">
        <v>34</v>
      </c>
      <c r="B46" s="21" t="s">
        <v>34</v>
      </c>
      <c r="C46" s="12" t="s">
        <v>12</v>
      </c>
      <c r="D46" s="19">
        <v>44698</v>
      </c>
      <c r="E46" s="16">
        <v>824</v>
      </c>
      <c r="F46" s="13"/>
      <c r="G46" s="13"/>
      <c r="H46" s="16">
        <f t="shared" si="0"/>
        <v>824</v>
      </c>
    </row>
    <row r="47" spans="1:10" hidden="1" x14ac:dyDescent="0.2">
      <c r="A47" s="12">
        <v>35</v>
      </c>
      <c r="B47" s="21" t="s">
        <v>34</v>
      </c>
      <c r="C47" s="12" t="s">
        <v>12</v>
      </c>
      <c r="D47" s="19">
        <v>44705</v>
      </c>
      <c r="E47" s="16">
        <v>1582</v>
      </c>
      <c r="F47" s="13"/>
      <c r="G47" s="13"/>
      <c r="H47" s="16">
        <f t="shared" si="0"/>
        <v>1582</v>
      </c>
    </row>
    <row r="48" spans="1:10" hidden="1" x14ac:dyDescent="0.2">
      <c r="A48" s="12">
        <v>36</v>
      </c>
      <c r="B48" s="21" t="s">
        <v>132</v>
      </c>
      <c r="C48" s="12" t="s">
        <v>12</v>
      </c>
      <c r="D48" s="19">
        <v>44704</v>
      </c>
      <c r="E48" s="16">
        <v>13007.1</v>
      </c>
      <c r="F48" s="13">
        <v>7120</v>
      </c>
      <c r="G48" s="13">
        <v>5887.1</v>
      </c>
      <c r="H48" s="16">
        <f t="shared" si="0"/>
        <v>0</v>
      </c>
      <c r="I48" s="1">
        <v>6000</v>
      </c>
      <c r="J48" s="1" t="s">
        <v>65</v>
      </c>
    </row>
    <row r="49" spans="1:8" hidden="1" x14ac:dyDescent="0.2">
      <c r="A49" s="30"/>
      <c r="B49" s="38" t="s">
        <v>132</v>
      </c>
      <c r="C49" s="30" t="s">
        <v>12</v>
      </c>
      <c r="D49" s="36">
        <v>44711</v>
      </c>
      <c r="E49" s="33">
        <v>2526</v>
      </c>
      <c r="F49" s="34"/>
      <c r="G49" s="34"/>
      <c r="H49" s="33">
        <f t="shared" si="0"/>
        <v>2526</v>
      </c>
    </row>
    <row r="50" spans="1:8" hidden="1" x14ac:dyDescent="0.2">
      <c r="A50" s="12">
        <v>37</v>
      </c>
      <c r="B50" s="21" t="s">
        <v>134</v>
      </c>
      <c r="C50" s="12" t="s">
        <v>12</v>
      </c>
      <c r="D50" s="19">
        <v>44706</v>
      </c>
      <c r="E50" s="16">
        <v>869.72</v>
      </c>
      <c r="F50" s="13">
        <v>869.72</v>
      </c>
      <c r="G50" s="13"/>
      <c r="H50" s="16">
        <f t="shared" si="0"/>
        <v>0</v>
      </c>
    </row>
    <row r="51" spans="1:8" hidden="1" x14ac:dyDescent="0.2">
      <c r="A51" s="12">
        <v>38</v>
      </c>
      <c r="B51" s="21" t="s">
        <v>32</v>
      </c>
      <c r="C51" s="12" t="s">
        <v>12</v>
      </c>
      <c r="D51" s="19">
        <v>44706</v>
      </c>
      <c r="E51" s="16">
        <v>1208</v>
      </c>
      <c r="F51" s="13"/>
      <c r="G51" s="13"/>
      <c r="H51" s="16">
        <f t="shared" si="0"/>
        <v>1208</v>
      </c>
    </row>
    <row r="52" spans="1:8" hidden="1" x14ac:dyDescent="0.2">
      <c r="A52" s="30"/>
      <c r="B52" s="38" t="s">
        <v>32</v>
      </c>
      <c r="C52" s="30" t="s">
        <v>12</v>
      </c>
      <c r="D52" s="36">
        <v>44713</v>
      </c>
      <c r="E52" s="33">
        <v>908</v>
      </c>
      <c r="F52" s="34"/>
      <c r="G52" s="34"/>
      <c r="H52" s="33">
        <f t="shared" si="0"/>
        <v>908</v>
      </c>
    </row>
    <row r="53" spans="1:8" hidden="1" x14ac:dyDescent="0.2">
      <c r="A53" s="12">
        <v>39</v>
      </c>
      <c r="B53" s="21" t="s">
        <v>26</v>
      </c>
      <c r="C53" s="12" t="s">
        <v>12</v>
      </c>
      <c r="D53" s="19">
        <v>44706</v>
      </c>
      <c r="E53" s="16">
        <v>3824</v>
      </c>
      <c r="F53" s="13">
        <v>900</v>
      </c>
      <c r="G53" s="13"/>
      <c r="H53" s="16">
        <f t="shared" si="0"/>
        <v>2924</v>
      </c>
    </row>
    <row r="54" spans="1:8" hidden="1" x14ac:dyDescent="0.2">
      <c r="A54" s="12">
        <v>40</v>
      </c>
      <c r="B54" s="21" t="s">
        <v>69</v>
      </c>
      <c r="C54" s="12" t="s">
        <v>12</v>
      </c>
      <c r="D54" s="19">
        <v>44704</v>
      </c>
      <c r="E54" s="16">
        <v>1469.28</v>
      </c>
      <c r="F54" s="13">
        <v>1000</v>
      </c>
      <c r="G54" s="13"/>
      <c r="H54" s="16">
        <f t="shared" si="0"/>
        <v>469.28</v>
      </c>
    </row>
    <row r="55" spans="1:8" hidden="1" x14ac:dyDescent="0.2">
      <c r="A55" s="30"/>
      <c r="B55" s="38" t="s">
        <v>155</v>
      </c>
      <c r="C55" s="30" t="s">
        <v>12</v>
      </c>
      <c r="D55" s="36">
        <v>44713</v>
      </c>
      <c r="E55" s="33">
        <v>1554</v>
      </c>
      <c r="F55" s="34"/>
      <c r="G55" s="34"/>
      <c r="H55" s="33">
        <f t="shared" si="0"/>
        <v>1554</v>
      </c>
    </row>
    <row r="56" spans="1:8" hidden="1" x14ac:dyDescent="0.2">
      <c r="A56" s="30"/>
      <c r="B56" s="38" t="s">
        <v>66</v>
      </c>
      <c r="C56" s="30" t="s">
        <v>12</v>
      </c>
      <c r="D56" s="36">
        <v>44711</v>
      </c>
      <c r="E56" s="33">
        <v>1187</v>
      </c>
      <c r="F56" s="34"/>
      <c r="G56" s="34"/>
      <c r="H56" s="33">
        <f t="shared" si="0"/>
        <v>1187</v>
      </c>
    </row>
    <row r="57" spans="1:8" hidden="1" x14ac:dyDescent="0.2">
      <c r="A57" s="30"/>
      <c r="B57" s="38" t="s">
        <v>28</v>
      </c>
      <c r="C57" s="30" t="s">
        <v>12</v>
      </c>
      <c r="D57" s="36">
        <v>44711</v>
      </c>
      <c r="E57" s="33">
        <v>5381.8</v>
      </c>
      <c r="F57" s="34"/>
      <c r="G57" s="34"/>
      <c r="H57" s="33">
        <f t="shared" si="0"/>
        <v>5381.8</v>
      </c>
    </row>
    <row r="58" spans="1:8" hidden="1" x14ac:dyDescent="0.2">
      <c r="A58" s="12">
        <v>41</v>
      </c>
      <c r="B58" s="17" t="s">
        <v>41</v>
      </c>
      <c r="C58" s="12" t="s">
        <v>42</v>
      </c>
      <c r="D58" s="15"/>
      <c r="E58" s="16">
        <v>2550</v>
      </c>
      <c r="F58" s="13"/>
      <c r="G58" s="13"/>
      <c r="H58" s="16">
        <f t="shared" si="0"/>
        <v>2550</v>
      </c>
    </row>
    <row r="59" spans="1:8" hidden="1" x14ac:dyDescent="0.2">
      <c r="A59" s="12">
        <v>42</v>
      </c>
      <c r="B59" s="21" t="s">
        <v>135</v>
      </c>
      <c r="C59" s="12" t="s">
        <v>42</v>
      </c>
      <c r="D59" s="19">
        <v>44701</v>
      </c>
      <c r="E59" s="16">
        <v>2748</v>
      </c>
      <c r="F59" s="22">
        <v>2748</v>
      </c>
      <c r="G59" s="22"/>
      <c r="H59" s="16">
        <f t="shared" si="0"/>
        <v>0</v>
      </c>
    </row>
    <row r="60" spans="1:8" hidden="1" x14ac:dyDescent="0.2">
      <c r="A60" s="12">
        <v>43</v>
      </c>
      <c r="B60" s="21" t="s">
        <v>135</v>
      </c>
      <c r="C60" s="12" t="s">
        <v>42</v>
      </c>
      <c r="D60" s="19">
        <v>44708</v>
      </c>
      <c r="E60" s="16">
        <v>4030.5</v>
      </c>
      <c r="F60" s="22"/>
      <c r="G60" s="22"/>
      <c r="H60" s="16">
        <f t="shared" si="0"/>
        <v>4030.5</v>
      </c>
    </row>
    <row r="61" spans="1:8" hidden="1" x14ac:dyDescent="0.2">
      <c r="A61" s="12">
        <v>44</v>
      </c>
      <c r="B61" s="21" t="s">
        <v>44</v>
      </c>
      <c r="C61" s="23" t="s">
        <v>42</v>
      </c>
      <c r="D61" s="19">
        <v>44693</v>
      </c>
      <c r="E61" s="16">
        <v>1325.16</v>
      </c>
      <c r="F61" s="13">
        <v>530</v>
      </c>
      <c r="G61" s="13"/>
      <c r="H61" s="16">
        <f t="shared" si="0"/>
        <v>795.16000000000008</v>
      </c>
    </row>
    <row r="62" spans="1:8" hidden="1" x14ac:dyDescent="0.2">
      <c r="A62" s="12">
        <v>45</v>
      </c>
      <c r="B62" s="21" t="s">
        <v>44</v>
      </c>
      <c r="C62" s="23" t="s">
        <v>42</v>
      </c>
      <c r="D62" s="19">
        <v>44700</v>
      </c>
      <c r="E62" s="16">
        <v>962.32</v>
      </c>
      <c r="F62" s="13"/>
      <c r="G62" s="13"/>
      <c r="H62" s="16">
        <f t="shared" si="0"/>
        <v>962.32</v>
      </c>
    </row>
    <row r="63" spans="1:8" hidden="1" x14ac:dyDescent="0.2">
      <c r="A63" s="12">
        <v>46</v>
      </c>
      <c r="B63" s="21" t="s">
        <v>44</v>
      </c>
      <c r="C63" s="23" t="s">
        <v>42</v>
      </c>
      <c r="D63" s="19">
        <v>44706</v>
      </c>
      <c r="E63" s="16">
        <v>938</v>
      </c>
      <c r="F63" s="13"/>
      <c r="G63" s="13"/>
      <c r="H63" s="16">
        <f t="shared" si="0"/>
        <v>938</v>
      </c>
    </row>
    <row r="64" spans="1:8" hidden="1" x14ac:dyDescent="0.2">
      <c r="A64" s="30"/>
      <c r="B64" s="38" t="s">
        <v>44</v>
      </c>
      <c r="C64" s="40" t="s">
        <v>42</v>
      </c>
      <c r="D64" s="36">
        <v>44714</v>
      </c>
      <c r="E64" s="33">
        <v>627.24</v>
      </c>
      <c r="F64" s="34"/>
      <c r="G64" s="34"/>
      <c r="H64" s="33">
        <f t="shared" si="0"/>
        <v>627.24</v>
      </c>
    </row>
    <row r="65" spans="1:10" hidden="1" x14ac:dyDescent="0.2">
      <c r="A65" s="12">
        <v>47</v>
      </c>
      <c r="B65" s="21" t="s">
        <v>46</v>
      </c>
      <c r="C65" s="23" t="s">
        <v>42</v>
      </c>
      <c r="D65" s="19">
        <v>44686</v>
      </c>
      <c r="E65" s="16">
        <v>1600</v>
      </c>
      <c r="F65" s="13">
        <v>1600</v>
      </c>
      <c r="G65" s="13"/>
      <c r="H65" s="16">
        <f t="shared" si="0"/>
        <v>0</v>
      </c>
    </row>
    <row r="66" spans="1:10" hidden="1" x14ac:dyDescent="0.2">
      <c r="A66" s="12">
        <v>48</v>
      </c>
      <c r="B66" s="21" t="s">
        <v>46</v>
      </c>
      <c r="C66" s="23" t="s">
        <v>42</v>
      </c>
      <c r="D66" s="19">
        <v>44693</v>
      </c>
      <c r="E66" s="16">
        <v>3339.94</v>
      </c>
      <c r="F66" s="13"/>
      <c r="G66" s="13"/>
      <c r="H66" s="16">
        <f t="shared" si="0"/>
        <v>3339.94</v>
      </c>
    </row>
    <row r="67" spans="1:10" hidden="1" x14ac:dyDescent="0.2">
      <c r="A67" s="12">
        <v>49</v>
      </c>
      <c r="B67" s="21" t="s">
        <v>46</v>
      </c>
      <c r="C67" s="23" t="s">
        <v>42</v>
      </c>
      <c r="D67" s="19">
        <v>44707</v>
      </c>
      <c r="E67" s="16">
        <v>2464.1999999999998</v>
      </c>
      <c r="F67" s="13"/>
      <c r="G67" s="13"/>
      <c r="H67" s="16">
        <f t="shared" si="0"/>
        <v>2464.1999999999998</v>
      </c>
    </row>
    <row r="68" spans="1:10" hidden="1" x14ac:dyDescent="0.2">
      <c r="A68" s="12">
        <v>50</v>
      </c>
      <c r="B68" s="21" t="s">
        <v>77</v>
      </c>
      <c r="C68" s="23" t="s">
        <v>42</v>
      </c>
      <c r="D68" s="19">
        <v>44686</v>
      </c>
      <c r="E68" s="16">
        <v>15114</v>
      </c>
      <c r="F68" s="13">
        <v>14000</v>
      </c>
      <c r="G68" s="13">
        <v>1114</v>
      </c>
      <c r="H68" s="16">
        <f t="shared" si="0"/>
        <v>0</v>
      </c>
      <c r="I68" s="1" t="s">
        <v>71</v>
      </c>
    </row>
    <row r="69" spans="1:10" hidden="1" x14ac:dyDescent="0.2">
      <c r="A69" s="12">
        <v>51</v>
      </c>
      <c r="B69" s="21" t="s">
        <v>77</v>
      </c>
      <c r="C69" s="23" t="s">
        <v>42</v>
      </c>
      <c r="D69" s="19">
        <v>44701</v>
      </c>
      <c r="E69" s="16">
        <v>22442</v>
      </c>
      <c r="F69" s="13"/>
      <c r="G69" s="13"/>
      <c r="H69" s="16">
        <f t="shared" si="0"/>
        <v>22442</v>
      </c>
    </row>
    <row r="70" spans="1:10" hidden="1" x14ac:dyDescent="0.2">
      <c r="A70" s="12">
        <v>52</v>
      </c>
      <c r="B70" s="21" t="s">
        <v>77</v>
      </c>
      <c r="C70" s="23" t="s">
        <v>42</v>
      </c>
      <c r="D70" s="19">
        <v>44707</v>
      </c>
      <c r="E70" s="16">
        <v>7432</v>
      </c>
      <c r="F70" s="13"/>
      <c r="G70" s="13"/>
      <c r="H70" s="16">
        <f t="shared" si="0"/>
        <v>7432</v>
      </c>
    </row>
    <row r="71" spans="1:10" hidden="1" x14ac:dyDescent="0.2">
      <c r="A71" s="30"/>
      <c r="B71" s="38" t="s">
        <v>77</v>
      </c>
      <c r="C71" s="40" t="s">
        <v>42</v>
      </c>
      <c r="D71" s="36">
        <v>44714</v>
      </c>
      <c r="E71" s="33">
        <v>3432</v>
      </c>
      <c r="F71" s="34"/>
      <c r="G71" s="34"/>
      <c r="H71" s="33">
        <f t="shared" si="0"/>
        <v>3432</v>
      </c>
    </row>
    <row r="72" spans="1:10" hidden="1" x14ac:dyDescent="0.2">
      <c r="A72" s="12">
        <v>53</v>
      </c>
      <c r="B72" s="21" t="s">
        <v>49</v>
      </c>
      <c r="C72" s="23" t="s">
        <v>42</v>
      </c>
      <c r="D72" s="19">
        <v>44700</v>
      </c>
      <c r="E72" s="16">
        <v>1000</v>
      </c>
      <c r="F72" s="13">
        <v>1000</v>
      </c>
      <c r="G72" s="13"/>
      <c r="H72" s="16">
        <f t="shared" si="0"/>
        <v>0</v>
      </c>
    </row>
    <row r="73" spans="1:10" hidden="1" x14ac:dyDescent="0.2">
      <c r="A73" s="30"/>
      <c r="B73" s="38" t="s">
        <v>49</v>
      </c>
      <c r="C73" s="40" t="s">
        <v>42</v>
      </c>
      <c r="D73" s="36">
        <v>44714</v>
      </c>
      <c r="E73" s="33">
        <v>10232</v>
      </c>
      <c r="F73" s="34"/>
      <c r="G73" s="34"/>
      <c r="H73" s="33">
        <f t="shared" si="0"/>
        <v>10232</v>
      </c>
    </row>
    <row r="74" spans="1:10" hidden="1" x14ac:dyDescent="0.2">
      <c r="A74" s="12">
        <v>54</v>
      </c>
      <c r="B74" s="21" t="s">
        <v>92</v>
      </c>
      <c r="C74" s="23" t="s">
        <v>42</v>
      </c>
      <c r="D74" s="19">
        <v>44699</v>
      </c>
      <c r="E74" s="16">
        <v>3500</v>
      </c>
      <c r="F74" s="13">
        <v>3500</v>
      </c>
      <c r="G74" s="13"/>
      <c r="H74" s="16">
        <f t="shared" si="0"/>
        <v>0</v>
      </c>
    </row>
    <row r="75" spans="1:10" hidden="1" x14ac:dyDescent="0.2">
      <c r="A75" s="30"/>
      <c r="B75" s="38" t="s">
        <v>92</v>
      </c>
      <c r="C75" s="40" t="s">
        <v>42</v>
      </c>
      <c r="D75" s="36">
        <v>44715</v>
      </c>
      <c r="E75" s="33">
        <v>3799</v>
      </c>
      <c r="F75" s="34"/>
      <c r="G75" s="34"/>
      <c r="H75" s="33">
        <f t="shared" si="0"/>
        <v>3799</v>
      </c>
    </row>
    <row r="76" spans="1:10" hidden="1" x14ac:dyDescent="0.2">
      <c r="A76" s="12">
        <v>55</v>
      </c>
      <c r="B76" s="21" t="s">
        <v>128</v>
      </c>
      <c r="C76" s="23" t="s">
        <v>42</v>
      </c>
      <c r="D76" s="19">
        <v>44714</v>
      </c>
      <c r="E76" s="16">
        <v>7138.340000000002</v>
      </c>
      <c r="F76" s="13"/>
      <c r="G76" s="13">
        <v>3363.96</v>
      </c>
      <c r="H76" s="16">
        <f t="shared" si="0"/>
        <v>3774.3800000000019</v>
      </c>
      <c r="I76" s="1" t="s">
        <v>65</v>
      </c>
    </row>
    <row r="77" spans="1:10" hidden="1" x14ac:dyDescent="0.2">
      <c r="A77" s="12">
        <v>56</v>
      </c>
      <c r="B77" s="21" t="s">
        <v>53</v>
      </c>
      <c r="C77" s="23" t="s">
        <v>42</v>
      </c>
      <c r="D77" s="19">
        <v>44694</v>
      </c>
      <c r="E77" s="16">
        <v>2622.8</v>
      </c>
      <c r="F77" s="13">
        <v>2622.8</v>
      </c>
      <c r="G77" s="13"/>
      <c r="H77" s="16">
        <f t="shared" si="0"/>
        <v>0</v>
      </c>
    </row>
    <row r="78" spans="1:10" hidden="1" x14ac:dyDescent="0.2">
      <c r="A78" s="12">
        <v>57</v>
      </c>
      <c r="B78" s="21" t="s">
        <v>50</v>
      </c>
      <c r="C78" s="23" t="s">
        <v>42</v>
      </c>
      <c r="D78" s="19">
        <v>44699</v>
      </c>
      <c r="E78" s="16">
        <v>10256</v>
      </c>
      <c r="F78" s="13"/>
      <c r="G78" s="13">
        <v>10256</v>
      </c>
      <c r="H78" s="16">
        <f t="shared" si="0"/>
        <v>0</v>
      </c>
      <c r="I78" s="1" t="s">
        <v>71</v>
      </c>
    </row>
    <row r="79" spans="1:10" hidden="1" x14ac:dyDescent="0.2">
      <c r="A79" s="30"/>
      <c r="B79" s="38" t="s">
        <v>50</v>
      </c>
      <c r="C79" s="40" t="s">
        <v>42</v>
      </c>
      <c r="D79" s="36">
        <v>44714</v>
      </c>
      <c r="E79" s="33">
        <v>1696</v>
      </c>
      <c r="F79" s="34"/>
      <c r="G79" s="34"/>
      <c r="H79" s="33">
        <f t="shared" si="0"/>
        <v>1696</v>
      </c>
    </row>
    <row r="80" spans="1:10" hidden="1" x14ac:dyDescent="0.2">
      <c r="A80" s="12">
        <v>58</v>
      </c>
      <c r="B80" s="21" t="s">
        <v>102</v>
      </c>
      <c r="C80" s="23" t="s">
        <v>42</v>
      </c>
      <c r="D80" s="19">
        <v>44721</v>
      </c>
      <c r="E80" s="16">
        <v>3000</v>
      </c>
      <c r="F80" s="13"/>
      <c r="G80" s="13">
        <v>500</v>
      </c>
      <c r="H80" s="16">
        <f t="shared" si="0"/>
        <v>2500</v>
      </c>
      <c r="I80" s="1">
        <v>500</v>
      </c>
      <c r="J80" s="1" t="s">
        <v>65</v>
      </c>
    </row>
    <row r="81" spans="1:11" x14ac:dyDescent="0.2">
      <c r="A81" s="12">
        <v>59</v>
      </c>
      <c r="B81" s="21" t="s">
        <v>45</v>
      </c>
      <c r="C81" s="23" t="s">
        <v>42</v>
      </c>
      <c r="D81" s="19">
        <v>44721</v>
      </c>
      <c r="E81" s="16">
        <v>60018.979999999996</v>
      </c>
      <c r="F81" s="13"/>
      <c r="G81" s="13"/>
      <c r="H81" s="16">
        <f t="shared" si="0"/>
        <v>60018.979999999996</v>
      </c>
    </row>
    <row r="82" spans="1:11" hidden="1" x14ac:dyDescent="0.2">
      <c r="A82" s="12">
        <v>60</v>
      </c>
      <c r="B82" s="21" t="s">
        <v>150</v>
      </c>
      <c r="C82" s="23" t="s">
        <v>42</v>
      </c>
      <c r="D82" s="19">
        <v>44707</v>
      </c>
      <c r="E82" s="16">
        <v>6368</v>
      </c>
      <c r="F82" s="13"/>
      <c r="G82" s="13"/>
      <c r="H82" s="16">
        <f t="shared" si="0"/>
        <v>6368</v>
      </c>
    </row>
    <row r="83" spans="1:11" hidden="1" x14ac:dyDescent="0.2">
      <c r="A83" s="12">
        <v>61</v>
      </c>
      <c r="B83" s="21" t="s">
        <v>136</v>
      </c>
      <c r="C83" s="23" t="s">
        <v>42</v>
      </c>
      <c r="D83" s="19">
        <v>44707</v>
      </c>
      <c r="E83" s="16">
        <v>2455</v>
      </c>
      <c r="F83" s="13">
        <v>2455</v>
      </c>
      <c r="G83" s="13"/>
      <c r="H83" s="16">
        <f t="shared" si="0"/>
        <v>0</v>
      </c>
    </row>
    <row r="84" spans="1:11" hidden="1" x14ac:dyDescent="0.2">
      <c r="A84" s="12">
        <v>62</v>
      </c>
      <c r="B84" s="21" t="s">
        <v>55</v>
      </c>
      <c r="C84" s="23" t="s">
        <v>42</v>
      </c>
      <c r="D84" s="19">
        <v>44707</v>
      </c>
      <c r="E84" s="16">
        <v>3440</v>
      </c>
      <c r="F84" s="13">
        <v>3440</v>
      </c>
      <c r="G84" s="13"/>
      <c r="H84" s="16">
        <f t="shared" si="0"/>
        <v>0</v>
      </c>
    </row>
    <row r="85" spans="1:11" hidden="1" x14ac:dyDescent="0.2">
      <c r="A85" s="12">
        <v>63</v>
      </c>
      <c r="B85" s="21" t="s">
        <v>81</v>
      </c>
      <c r="C85" s="23" t="s">
        <v>42</v>
      </c>
      <c r="D85" s="19">
        <v>44707</v>
      </c>
      <c r="E85" s="16">
        <v>862.44</v>
      </c>
      <c r="F85" s="13"/>
      <c r="G85" s="13"/>
      <c r="H85" s="16">
        <f t="shared" si="0"/>
        <v>862.44</v>
      </c>
    </row>
    <row r="86" spans="1:11" hidden="1" x14ac:dyDescent="0.2">
      <c r="A86" s="30"/>
      <c r="B86" s="38" t="s">
        <v>56</v>
      </c>
      <c r="C86" s="40" t="s">
        <v>42</v>
      </c>
      <c r="D86" s="36">
        <v>44714</v>
      </c>
      <c r="E86" s="41">
        <v>1356</v>
      </c>
      <c r="F86" s="34"/>
      <c r="G86" s="34"/>
      <c r="H86" s="33">
        <f t="shared" si="0"/>
        <v>1356</v>
      </c>
    </row>
    <row r="87" spans="1:11" hidden="1" x14ac:dyDescent="0.2">
      <c r="A87" s="30"/>
      <c r="B87" s="38" t="s">
        <v>156</v>
      </c>
      <c r="C87" s="40" t="s">
        <v>42</v>
      </c>
      <c r="D87" s="36">
        <v>44714</v>
      </c>
      <c r="E87" s="41">
        <v>1740</v>
      </c>
      <c r="F87" s="34"/>
      <c r="G87" s="34"/>
      <c r="H87" s="33">
        <f t="shared" si="0"/>
        <v>1740</v>
      </c>
    </row>
    <row r="88" spans="1:11" hidden="1" x14ac:dyDescent="0.2">
      <c r="A88" s="12"/>
      <c r="B88" s="24"/>
      <c r="C88" s="24"/>
      <c r="D88" s="24" t="s">
        <v>57</v>
      </c>
      <c r="E88" s="25">
        <f>SUM(E4:E87)</f>
        <v>374138</v>
      </c>
      <c r="F88" s="26">
        <f>SUM(F4:F87)</f>
        <v>100192.09999999999</v>
      </c>
      <c r="G88" s="26">
        <f>SUM(G4:G87)</f>
        <v>25396.46</v>
      </c>
      <c r="H88" s="16">
        <f>SUM(H4:H87)</f>
        <v>248549.44</v>
      </c>
    </row>
    <row r="89" spans="1:11" x14ac:dyDescent="0.2">
      <c r="A89" s="3"/>
      <c r="K89" s="28"/>
    </row>
    <row r="90" spans="1:11" x14ac:dyDescent="0.2">
      <c r="B90" s="3" t="s">
        <v>58</v>
      </c>
      <c r="C90" s="3"/>
      <c r="D90" s="3" t="s">
        <v>59</v>
      </c>
      <c r="E90" s="3"/>
      <c r="F90" s="29" t="s">
        <v>60</v>
      </c>
      <c r="G90" s="29"/>
    </row>
    <row r="91" spans="1:11" x14ac:dyDescent="0.2">
      <c r="B91" s="9" t="s">
        <v>61</v>
      </c>
      <c r="C91" s="3"/>
      <c r="D91" s="3" t="s">
        <v>62</v>
      </c>
      <c r="E91" s="3"/>
      <c r="F91" s="29" t="s">
        <v>63</v>
      </c>
      <c r="G91" s="29"/>
    </row>
  </sheetData>
  <autoFilter ref="A1:H88">
    <filterColumn colId="1">
      <filters>
        <filter val="ÖZŞEKER TİC."/>
      </filters>
    </filterColumn>
  </autoFilter>
  <pageMargins left="0" right="0" top="0.74803149606299213" bottom="0" header="0.31496062992125984" footer="0"/>
  <pageSetup paperSize="9" orientation="portrait" r:id="rId1"/>
  <headerFooter>
    <oddHeader>Sayfa &amp;P /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view="pageBreakPreview" topLeftCell="A61" zoomScale="60" zoomScaleNormal="100" workbookViewId="0">
      <selection activeCell="G71" sqref="G71"/>
    </sheetView>
  </sheetViews>
  <sheetFormatPr defaultColWidth="8.85546875" defaultRowHeight="14.25" x14ac:dyDescent="0.2"/>
  <cols>
    <col min="1" max="1" width="5.42578125" style="1" customWidth="1"/>
    <col min="2" max="2" width="24.42578125" style="1" customWidth="1"/>
    <col min="3" max="3" width="10.5703125" style="1" customWidth="1"/>
    <col min="4" max="4" width="13.85546875" style="1" customWidth="1"/>
    <col min="5" max="5" width="15.140625" style="1" bestFit="1" customWidth="1"/>
    <col min="6" max="6" width="13.85546875" style="27" customWidth="1"/>
    <col min="7" max="7" width="15.140625" style="27" bestFit="1" customWidth="1"/>
    <col min="8" max="8" width="19.42578125" style="1" bestFit="1" customWidth="1"/>
    <col min="9" max="9" width="13.4257812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9" x14ac:dyDescent="0.2">
      <c r="B1" s="2" t="s">
        <v>0</v>
      </c>
      <c r="C1" s="3" t="s">
        <v>1</v>
      </c>
      <c r="D1" s="3"/>
      <c r="E1" s="4"/>
      <c r="F1" s="5"/>
      <c r="G1" s="5"/>
      <c r="H1" s="6">
        <v>44709</v>
      </c>
    </row>
    <row r="2" spans="1:9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157</v>
      </c>
    </row>
    <row r="3" spans="1:9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9" x14ac:dyDescent="0.2">
      <c r="A4" s="12">
        <v>1</v>
      </c>
      <c r="B4" s="17" t="s">
        <v>13</v>
      </c>
      <c r="C4" s="12" t="s">
        <v>12</v>
      </c>
      <c r="D4" s="15">
        <v>44684</v>
      </c>
      <c r="E4" s="16">
        <v>1280.1000000000004</v>
      </c>
      <c r="F4" s="13">
        <v>1280</v>
      </c>
      <c r="G4" s="13"/>
      <c r="H4" s="16">
        <f>E4-F4-G4</f>
        <v>0.1000000000003638</v>
      </c>
    </row>
    <row r="5" spans="1:9" x14ac:dyDescent="0.2">
      <c r="A5" s="12">
        <v>2</v>
      </c>
      <c r="B5" s="17" t="s">
        <v>13</v>
      </c>
      <c r="C5" s="12" t="s">
        <v>12</v>
      </c>
      <c r="D5" s="15">
        <v>44698</v>
      </c>
      <c r="E5" s="16">
        <v>4261.2</v>
      </c>
      <c r="F5" s="13"/>
      <c r="G5" s="13">
        <f>1470-757</f>
        <v>713</v>
      </c>
      <c r="H5" s="16">
        <f t="shared" ref="H5:H86" si="0">E5-F5-G5</f>
        <v>3548.2</v>
      </c>
    </row>
    <row r="6" spans="1:9" x14ac:dyDescent="0.2">
      <c r="A6" s="12">
        <v>3</v>
      </c>
      <c r="B6" s="17" t="s">
        <v>13</v>
      </c>
      <c r="C6" s="12" t="s">
        <v>12</v>
      </c>
      <c r="D6" s="15">
        <v>44705</v>
      </c>
      <c r="E6" s="16">
        <v>6849.2</v>
      </c>
      <c r="F6" s="13"/>
      <c r="G6" s="13"/>
      <c r="H6" s="16">
        <f t="shared" si="0"/>
        <v>6849.2</v>
      </c>
    </row>
    <row r="7" spans="1:9" x14ac:dyDescent="0.2">
      <c r="A7" s="12">
        <v>4</v>
      </c>
      <c r="B7" s="17" t="s">
        <v>13</v>
      </c>
      <c r="C7" s="12" t="s">
        <v>12</v>
      </c>
      <c r="D7" s="15">
        <v>44712</v>
      </c>
      <c r="E7" s="16">
        <v>2757</v>
      </c>
      <c r="F7" s="13">
        <v>2000</v>
      </c>
      <c r="G7" s="13">
        <f>1500-743</f>
        <v>757</v>
      </c>
      <c r="H7" s="16">
        <f t="shared" si="0"/>
        <v>0</v>
      </c>
    </row>
    <row r="8" spans="1:9" x14ac:dyDescent="0.2">
      <c r="A8" s="30"/>
      <c r="B8" s="31" t="s">
        <v>13</v>
      </c>
      <c r="C8" s="30" t="s">
        <v>12</v>
      </c>
      <c r="D8" s="32">
        <v>44719</v>
      </c>
      <c r="E8" s="33">
        <v>4734.1000000000004</v>
      </c>
      <c r="F8" s="34"/>
      <c r="G8" s="34"/>
      <c r="H8" s="33">
        <f t="shared" si="0"/>
        <v>4734.1000000000004</v>
      </c>
    </row>
    <row r="9" spans="1:9" x14ac:dyDescent="0.2">
      <c r="A9" s="12">
        <v>5</v>
      </c>
      <c r="B9" s="17" t="s">
        <v>75</v>
      </c>
      <c r="C9" s="12" t="s">
        <v>12</v>
      </c>
      <c r="D9" s="15">
        <v>44705</v>
      </c>
      <c r="E9" s="16">
        <v>1218.3</v>
      </c>
      <c r="F9" s="13">
        <v>1218.3</v>
      </c>
      <c r="G9" s="13"/>
      <c r="H9" s="16">
        <f t="shared" si="0"/>
        <v>0</v>
      </c>
    </row>
    <row r="10" spans="1:9" x14ac:dyDescent="0.2">
      <c r="A10" s="12">
        <v>6</v>
      </c>
      <c r="B10" s="17" t="s">
        <v>75</v>
      </c>
      <c r="C10" s="12" t="s">
        <v>12</v>
      </c>
      <c r="D10" s="15">
        <v>44712</v>
      </c>
      <c r="E10" s="16">
        <v>2871.8</v>
      </c>
      <c r="F10" s="13"/>
      <c r="G10" s="13"/>
      <c r="H10" s="16">
        <f t="shared" si="0"/>
        <v>2871.8</v>
      </c>
    </row>
    <row r="11" spans="1:9" x14ac:dyDescent="0.2">
      <c r="A11" s="12">
        <v>7</v>
      </c>
      <c r="B11" s="17" t="s">
        <v>16</v>
      </c>
      <c r="C11" s="12" t="s">
        <v>12</v>
      </c>
      <c r="D11" s="15">
        <v>44699</v>
      </c>
      <c r="E11" s="16">
        <v>1187.8000000000002</v>
      </c>
      <c r="F11" s="13">
        <v>1187.8</v>
      </c>
      <c r="G11" s="13"/>
      <c r="H11" s="16">
        <f t="shared" si="0"/>
        <v>2.2737367544323206E-13</v>
      </c>
    </row>
    <row r="12" spans="1:9" x14ac:dyDescent="0.2">
      <c r="A12" s="12">
        <v>8</v>
      </c>
      <c r="B12" s="17" t="s">
        <v>16</v>
      </c>
      <c r="C12" s="12" t="s">
        <v>12</v>
      </c>
      <c r="D12" s="15">
        <v>44706</v>
      </c>
      <c r="E12" s="16">
        <v>16260.24</v>
      </c>
      <c r="F12" s="13">
        <v>2000</v>
      </c>
      <c r="G12" s="13"/>
      <c r="H12" s="16">
        <f t="shared" si="0"/>
        <v>14260.24</v>
      </c>
    </row>
    <row r="13" spans="1:9" x14ac:dyDescent="0.2">
      <c r="A13" s="12">
        <v>9</v>
      </c>
      <c r="B13" s="17" t="s">
        <v>16</v>
      </c>
      <c r="C13" s="12" t="s">
        <v>12</v>
      </c>
      <c r="D13" s="15">
        <v>44713</v>
      </c>
      <c r="E13" s="16">
        <v>5504</v>
      </c>
      <c r="F13" s="13"/>
      <c r="G13" s="13"/>
      <c r="H13" s="16">
        <f t="shared" si="0"/>
        <v>5504</v>
      </c>
    </row>
    <row r="14" spans="1:9" x14ac:dyDescent="0.2">
      <c r="A14" s="12">
        <v>10</v>
      </c>
      <c r="B14" s="17" t="s">
        <v>16</v>
      </c>
      <c r="C14" s="12" t="s">
        <v>12</v>
      </c>
      <c r="D14" s="15">
        <v>44713</v>
      </c>
      <c r="E14" s="16">
        <v>3916.88</v>
      </c>
      <c r="F14" s="13"/>
      <c r="G14" s="16">
        <v>3916.88</v>
      </c>
      <c r="H14" s="16">
        <f t="shared" si="0"/>
        <v>0</v>
      </c>
      <c r="I14" s="1">
        <v>5306</v>
      </c>
    </row>
    <row r="15" spans="1:9" x14ac:dyDescent="0.2">
      <c r="A15" s="30"/>
      <c r="B15" s="31" t="s">
        <v>16</v>
      </c>
      <c r="C15" s="30" t="s">
        <v>12</v>
      </c>
      <c r="D15" s="32">
        <v>44741</v>
      </c>
      <c r="E15" s="33">
        <v>1389</v>
      </c>
      <c r="F15" s="34"/>
      <c r="G15" s="33">
        <f>I14-G14</f>
        <v>1389.12</v>
      </c>
      <c r="H15" s="33">
        <f t="shared" si="0"/>
        <v>-0.11999999999989086</v>
      </c>
    </row>
    <row r="16" spans="1:9" x14ac:dyDescent="0.2">
      <c r="A16" s="12">
        <v>11</v>
      </c>
      <c r="B16" s="17" t="s">
        <v>17</v>
      </c>
      <c r="C16" s="12" t="s">
        <v>12</v>
      </c>
      <c r="D16" s="15">
        <v>44704</v>
      </c>
      <c r="E16" s="16">
        <v>4988.5</v>
      </c>
      <c r="F16" s="13">
        <v>4988.5</v>
      </c>
      <c r="G16" s="13"/>
      <c r="H16" s="16">
        <f t="shared" si="0"/>
        <v>0</v>
      </c>
    </row>
    <row r="17" spans="1:9" x14ac:dyDescent="0.2">
      <c r="A17" s="12">
        <v>12</v>
      </c>
      <c r="B17" s="17" t="s">
        <v>17</v>
      </c>
      <c r="C17" s="12" t="s">
        <v>12</v>
      </c>
      <c r="D17" s="15">
        <v>44711</v>
      </c>
      <c r="E17" s="16">
        <v>1640.2</v>
      </c>
      <c r="F17" s="13"/>
      <c r="G17" s="13"/>
      <c r="H17" s="16">
        <f t="shared" si="0"/>
        <v>1640.2</v>
      </c>
    </row>
    <row r="18" spans="1:9" x14ac:dyDescent="0.2">
      <c r="A18" s="30"/>
      <c r="B18" s="31" t="s">
        <v>17</v>
      </c>
      <c r="C18" s="30" t="s">
        <v>12</v>
      </c>
      <c r="D18" s="32">
        <v>44718</v>
      </c>
      <c r="E18" s="33">
        <v>2704.1</v>
      </c>
      <c r="F18" s="34"/>
      <c r="G18" s="34"/>
      <c r="H18" s="33">
        <f t="shared" si="0"/>
        <v>2704.1</v>
      </c>
    </row>
    <row r="19" spans="1:9" x14ac:dyDescent="0.2">
      <c r="A19" s="12">
        <v>13</v>
      </c>
      <c r="B19" s="17" t="s">
        <v>20</v>
      </c>
      <c r="C19" s="12" t="s">
        <v>12</v>
      </c>
      <c r="D19" s="15">
        <v>44425</v>
      </c>
      <c r="E19" s="16">
        <v>4861.3599999999997</v>
      </c>
      <c r="F19" s="18"/>
      <c r="G19" s="18"/>
      <c r="H19" s="16">
        <f t="shared" si="0"/>
        <v>4861.3599999999997</v>
      </c>
    </row>
    <row r="20" spans="1:9" x14ac:dyDescent="0.2">
      <c r="A20" s="12">
        <v>14</v>
      </c>
      <c r="B20" s="17" t="s">
        <v>21</v>
      </c>
      <c r="C20" s="12" t="s">
        <v>12</v>
      </c>
      <c r="D20" s="19">
        <v>44706</v>
      </c>
      <c r="E20" s="16">
        <v>998.09999999999991</v>
      </c>
      <c r="F20" s="20">
        <v>500</v>
      </c>
      <c r="G20" s="20"/>
      <c r="H20" s="16">
        <f t="shared" si="0"/>
        <v>498.09999999999991</v>
      </c>
    </row>
    <row r="21" spans="1:9" x14ac:dyDescent="0.2">
      <c r="A21" s="12">
        <v>15</v>
      </c>
      <c r="B21" s="21" t="s">
        <v>23</v>
      </c>
      <c r="C21" s="12" t="s">
        <v>12</v>
      </c>
      <c r="D21" s="19">
        <v>44711</v>
      </c>
      <c r="E21" s="16">
        <v>2110</v>
      </c>
      <c r="F21" s="13"/>
      <c r="G21" s="13">
        <v>2110</v>
      </c>
      <c r="H21" s="16">
        <f t="shared" si="0"/>
        <v>0</v>
      </c>
      <c r="I21" s="1" t="s">
        <v>71</v>
      </c>
    </row>
    <row r="22" spans="1:9" x14ac:dyDescent="0.2">
      <c r="A22" s="30"/>
      <c r="B22" s="38" t="s">
        <v>23</v>
      </c>
      <c r="C22" s="30" t="s">
        <v>12</v>
      </c>
      <c r="D22" s="36">
        <v>44718</v>
      </c>
      <c r="E22" s="33">
        <v>1542</v>
      </c>
      <c r="F22" s="34"/>
      <c r="G22" s="34"/>
      <c r="H22" s="33">
        <f t="shared" si="0"/>
        <v>1542</v>
      </c>
    </row>
    <row r="23" spans="1:9" x14ac:dyDescent="0.2">
      <c r="A23" s="12">
        <v>16</v>
      </c>
      <c r="B23" s="21" t="s">
        <v>22</v>
      </c>
      <c r="C23" s="12" t="s">
        <v>12</v>
      </c>
      <c r="D23" s="19">
        <v>44704</v>
      </c>
      <c r="E23" s="16">
        <v>5000</v>
      </c>
      <c r="F23" s="13">
        <v>3000</v>
      </c>
      <c r="G23" s="13"/>
      <c r="H23" s="16">
        <f t="shared" si="0"/>
        <v>2000</v>
      </c>
    </row>
    <row r="24" spans="1:9" x14ac:dyDescent="0.2">
      <c r="A24" s="30"/>
      <c r="B24" s="38" t="s">
        <v>22</v>
      </c>
      <c r="C24" s="30" t="s">
        <v>12</v>
      </c>
      <c r="D24" s="36">
        <v>44718</v>
      </c>
      <c r="E24" s="33">
        <v>4161.12</v>
      </c>
      <c r="F24" s="34"/>
      <c r="G24" s="34"/>
      <c r="H24" s="33">
        <f t="shared" si="0"/>
        <v>4161.12</v>
      </c>
    </row>
    <row r="25" spans="1:9" x14ac:dyDescent="0.2">
      <c r="A25" s="30"/>
      <c r="B25" s="38" t="s">
        <v>22</v>
      </c>
      <c r="C25" s="30" t="s">
        <v>12</v>
      </c>
      <c r="D25" s="36">
        <v>44719</v>
      </c>
      <c r="E25" s="33">
        <v>2461</v>
      </c>
      <c r="F25" s="34"/>
      <c r="G25" s="34"/>
      <c r="H25" s="33">
        <f t="shared" si="0"/>
        <v>2461</v>
      </c>
    </row>
    <row r="26" spans="1:9" x14ac:dyDescent="0.2">
      <c r="A26" s="12">
        <v>17</v>
      </c>
      <c r="B26" s="21" t="s">
        <v>27</v>
      </c>
      <c r="C26" s="12" t="s">
        <v>12</v>
      </c>
      <c r="D26" s="19">
        <v>44698</v>
      </c>
      <c r="E26" s="16">
        <v>10790.3</v>
      </c>
      <c r="F26" s="13"/>
      <c r="G26" s="13"/>
      <c r="H26" s="16">
        <f t="shared" si="0"/>
        <v>10790.3</v>
      </c>
    </row>
    <row r="27" spans="1:9" x14ac:dyDescent="0.2">
      <c r="A27" s="30"/>
      <c r="B27" s="38" t="s">
        <v>27</v>
      </c>
      <c r="C27" s="30" t="s">
        <v>12</v>
      </c>
      <c r="D27" s="36">
        <v>44719</v>
      </c>
      <c r="E27" s="33">
        <v>13693.8</v>
      </c>
      <c r="F27" s="34"/>
      <c r="G27" s="34"/>
      <c r="H27" s="33">
        <f t="shared" si="0"/>
        <v>13693.8</v>
      </c>
    </row>
    <row r="28" spans="1:9" x14ac:dyDescent="0.2">
      <c r="A28" s="12">
        <v>18</v>
      </c>
      <c r="B28" s="21" t="s">
        <v>31</v>
      </c>
      <c r="C28" s="12" t="s">
        <v>12</v>
      </c>
      <c r="D28" s="19">
        <v>44711</v>
      </c>
      <c r="E28" s="16">
        <v>801.42</v>
      </c>
      <c r="F28" s="13">
        <v>801.42</v>
      </c>
      <c r="G28" s="13"/>
      <c r="H28" s="16">
        <f t="shared" si="0"/>
        <v>0</v>
      </c>
    </row>
    <row r="29" spans="1:9" x14ac:dyDescent="0.2">
      <c r="A29" s="30"/>
      <c r="B29" s="38" t="s">
        <v>31</v>
      </c>
      <c r="C29" s="30" t="s">
        <v>12</v>
      </c>
      <c r="D29" s="36">
        <v>44718</v>
      </c>
      <c r="E29" s="33">
        <v>3779</v>
      </c>
      <c r="F29" s="34"/>
      <c r="G29" s="34"/>
      <c r="H29" s="33">
        <f t="shared" si="0"/>
        <v>3779</v>
      </c>
    </row>
    <row r="30" spans="1:9" x14ac:dyDescent="0.2">
      <c r="A30" s="12">
        <v>19</v>
      </c>
      <c r="B30" s="21" t="s">
        <v>67</v>
      </c>
      <c r="C30" s="12" t="s">
        <v>12</v>
      </c>
      <c r="D30" s="19">
        <v>44706</v>
      </c>
      <c r="E30" s="16">
        <v>200</v>
      </c>
      <c r="F30" s="13">
        <v>65</v>
      </c>
      <c r="G30" s="13">
        <v>135</v>
      </c>
      <c r="H30" s="16">
        <f t="shared" si="0"/>
        <v>0</v>
      </c>
    </row>
    <row r="31" spans="1:9" x14ac:dyDescent="0.2">
      <c r="A31" s="12">
        <v>20</v>
      </c>
      <c r="B31" s="21" t="s">
        <v>90</v>
      </c>
      <c r="C31" s="12" t="s">
        <v>12</v>
      </c>
      <c r="D31" s="19">
        <v>44705</v>
      </c>
      <c r="E31" s="16">
        <v>348</v>
      </c>
      <c r="F31" s="13">
        <v>348</v>
      </c>
      <c r="G31" s="13"/>
      <c r="H31" s="16">
        <f t="shared" si="0"/>
        <v>0</v>
      </c>
    </row>
    <row r="32" spans="1:9" x14ac:dyDescent="0.2">
      <c r="A32" s="12">
        <v>21</v>
      </c>
      <c r="B32" s="21" t="s">
        <v>90</v>
      </c>
      <c r="C32" s="12" t="s">
        <v>12</v>
      </c>
      <c r="D32" s="19">
        <v>44712</v>
      </c>
      <c r="E32" s="16">
        <v>1140</v>
      </c>
      <c r="F32" s="13">
        <v>652</v>
      </c>
      <c r="G32" s="13"/>
      <c r="H32" s="16">
        <f t="shared" si="0"/>
        <v>488</v>
      </c>
    </row>
    <row r="33" spans="1:9" x14ac:dyDescent="0.2">
      <c r="A33" s="12">
        <v>22</v>
      </c>
      <c r="B33" s="21" t="s">
        <v>126</v>
      </c>
      <c r="C33" s="12" t="s">
        <v>12</v>
      </c>
      <c r="D33" s="19">
        <v>44706</v>
      </c>
      <c r="E33" s="16">
        <v>1999.9999999999998</v>
      </c>
      <c r="F33" s="13"/>
      <c r="G33" s="13"/>
      <c r="H33" s="16">
        <f t="shared" si="0"/>
        <v>1999.9999999999998</v>
      </c>
    </row>
    <row r="34" spans="1:9" x14ac:dyDescent="0.2">
      <c r="A34" s="12">
        <v>23</v>
      </c>
      <c r="B34" s="21" t="s">
        <v>24</v>
      </c>
      <c r="C34" s="12" t="s">
        <v>12</v>
      </c>
      <c r="D34" s="19">
        <v>44705</v>
      </c>
      <c r="E34" s="16">
        <v>4800</v>
      </c>
      <c r="F34" s="13"/>
      <c r="G34" s="13"/>
      <c r="H34" s="16">
        <f t="shared" si="0"/>
        <v>4800</v>
      </c>
    </row>
    <row r="35" spans="1:9" x14ac:dyDescent="0.2">
      <c r="A35" s="12">
        <v>24</v>
      </c>
      <c r="B35" s="21" t="s">
        <v>24</v>
      </c>
      <c r="C35" s="12" t="s">
        <v>12</v>
      </c>
      <c r="D35" s="19">
        <v>44712</v>
      </c>
      <c r="E35" s="16">
        <v>2840</v>
      </c>
      <c r="F35" s="13">
        <v>2840</v>
      </c>
      <c r="G35" s="13"/>
      <c r="H35" s="16">
        <f t="shared" si="0"/>
        <v>0</v>
      </c>
    </row>
    <row r="36" spans="1:9" x14ac:dyDescent="0.2">
      <c r="A36" s="30"/>
      <c r="B36" s="38" t="s">
        <v>24</v>
      </c>
      <c r="C36" s="30" t="s">
        <v>12</v>
      </c>
      <c r="D36" s="36">
        <v>44719</v>
      </c>
      <c r="E36" s="33">
        <v>2464</v>
      </c>
      <c r="F36" s="34"/>
      <c r="G36" s="34"/>
      <c r="H36" s="33">
        <f t="shared" si="0"/>
        <v>2464</v>
      </c>
    </row>
    <row r="37" spans="1:9" x14ac:dyDescent="0.2">
      <c r="A37" s="12">
        <v>25</v>
      </c>
      <c r="B37" s="21" t="s">
        <v>34</v>
      </c>
      <c r="C37" s="12" t="s">
        <v>12</v>
      </c>
      <c r="D37" s="19">
        <v>44698</v>
      </c>
      <c r="E37" s="16">
        <v>824</v>
      </c>
      <c r="F37" s="13"/>
      <c r="G37" s="13">
        <v>824</v>
      </c>
      <c r="H37" s="16">
        <f t="shared" si="0"/>
        <v>0</v>
      </c>
    </row>
    <row r="38" spans="1:9" x14ac:dyDescent="0.2">
      <c r="A38" s="12">
        <v>26</v>
      </c>
      <c r="B38" s="21" t="s">
        <v>34</v>
      </c>
      <c r="C38" s="12" t="s">
        <v>12</v>
      </c>
      <c r="D38" s="19">
        <v>44705</v>
      </c>
      <c r="E38" s="16">
        <v>1582</v>
      </c>
      <c r="F38" s="13">
        <v>600</v>
      </c>
      <c r="G38" s="13">
        <f>980-824</f>
        <v>156</v>
      </c>
      <c r="H38" s="16">
        <f t="shared" si="0"/>
        <v>826</v>
      </c>
    </row>
    <row r="39" spans="1:9" x14ac:dyDescent="0.2">
      <c r="A39" s="12">
        <v>27</v>
      </c>
      <c r="B39" s="21" t="s">
        <v>132</v>
      </c>
      <c r="C39" s="12" t="s">
        <v>12</v>
      </c>
      <c r="D39" s="19">
        <v>44711</v>
      </c>
      <c r="E39" s="16">
        <v>2526</v>
      </c>
      <c r="F39" s="13"/>
      <c r="G39" s="13"/>
      <c r="H39" s="16">
        <f t="shared" si="0"/>
        <v>2526</v>
      </c>
    </row>
    <row r="40" spans="1:9" x14ac:dyDescent="0.2">
      <c r="A40" s="30"/>
      <c r="B40" s="38" t="s">
        <v>132</v>
      </c>
      <c r="C40" s="30" t="s">
        <v>12</v>
      </c>
      <c r="D40" s="36">
        <v>44718</v>
      </c>
      <c r="E40" s="33">
        <v>5767</v>
      </c>
      <c r="F40" s="34"/>
      <c r="G40" s="34"/>
      <c r="H40" s="33">
        <f t="shared" si="0"/>
        <v>5767</v>
      </c>
    </row>
    <row r="41" spans="1:9" x14ac:dyDescent="0.2">
      <c r="A41" s="12">
        <v>28</v>
      </c>
      <c r="B41" s="21" t="s">
        <v>32</v>
      </c>
      <c r="C41" s="12" t="s">
        <v>12</v>
      </c>
      <c r="D41" s="19">
        <v>44706</v>
      </c>
      <c r="E41" s="16">
        <v>1208</v>
      </c>
      <c r="F41" s="13"/>
      <c r="G41" s="16">
        <v>1208</v>
      </c>
      <c r="H41" s="16">
        <f t="shared" si="0"/>
        <v>0</v>
      </c>
      <c r="I41" s="1" t="s">
        <v>71</v>
      </c>
    </row>
    <row r="42" spans="1:9" x14ac:dyDescent="0.2">
      <c r="A42" s="12">
        <v>29</v>
      </c>
      <c r="B42" s="21" t="s">
        <v>32</v>
      </c>
      <c r="C42" s="12" t="s">
        <v>12</v>
      </c>
      <c r="D42" s="19">
        <v>44713</v>
      </c>
      <c r="E42" s="16">
        <v>908</v>
      </c>
      <c r="F42" s="13"/>
      <c r="G42" s="16">
        <v>908</v>
      </c>
      <c r="H42" s="16">
        <f t="shared" si="0"/>
        <v>0</v>
      </c>
    </row>
    <row r="43" spans="1:9" x14ac:dyDescent="0.2">
      <c r="A43" s="12">
        <v>30</v>
      </c>
      <c r="B43" s="21" t="s">
        <v>26</v>
      </c>
      <c r="C43" s="12" t="s">
        <v>12</v>
      </c>
      <c r="D43" s="19">
        <v>44706</v>
      </c>
      <c r="E43" s="16">
        <v>2924</v>
      </c>
      <c r="F43" s="13">
        <v>1500</v>
      </c>
      <c r="G43" s="13"/>
      <c r="H43" s="16">
        <f t="shared" si="0"/>
        <v>1424</v>
      </c>
    </row>
    <row r="44" spans="1:9" x14ac:dyDescent="0.2">
      <c r="A44" s="12">
        <v>31</v>
      </c>
      <c r="B44" s="21" t="s">
        <v>69</v>
      </c>
      <c r="C44" s="12" t="s">
        <v>12</v>
      </c>
      <c r="D44" s="19">
        <v>44704</v>
      </c>
      <c r="E44" s="16">
        <v>469.28</v>
      </c>
      <c r="F44" s="13">
        <v>469.28</v>
      </c>
      <c r="G44" s="13"/>
      <c r="H44" s="16">
        <f t="shared" si="0"/>
        <v>0</v>
      </c>
    </row>
    <row r="45" spans="1:9" x14ac:dyDescent="0.2">
      <c r="A45" s="30"/>
      <c r="B45" s="38" t="s">
        <v>69</v>
      </c>
      <c r="C45" s="30" t="s">
        <v>12</v>
      </c>
      <c r="D45" s="36">
        <v>44718</v>
      </c>
      <c r="E45" s="33">
        <v>764</v>
      </c>
      <c r="F45" s="34"/>
      <c r="G45" s="34"/>
      <c r="H45" s="33">
        <f t="shared" si="0"/>
        <v>764</v>
      </c>
    </row>
    <row r="46" spans="1:9" x14ac:dyDescent="0.2">
      <c r="A46" s="12">
        <v>32</v>
      </c>
      <c r="B46" s="21" t="s">
        <v>155</v>
      </c>
      <c r="C46" s="12" t="s">
        <v>12</v>
      </c>
      <c r="D46" s="19">
        <v>44713</v>
      </c>
      <c r="E46" s="16">
        <v>1554</v>
      </c>
      <c r="F46" s="13">
        <v>1000</v>
      </c>
      <c r="G46" s="13"/>
      <c r="H46" s="16">
        <f t="shared" si="0"/>
        <v>554</v>
      </c>
    </row>
    <row r="47" spans="1:9" x14ac:dyDescent="0.2">
      <c r="A47" s="30"/>
      <c r="B47" s="38" t="s">
        <v>155</v>
      </c>
      <c r="C47" s="30" t="s">
        <v>12</v>
      </c>
      <c r="D47" s="36">
        <v>44720</v>
      </c>
      <c r="E47" s="33">
        <v>542</v>
      </c>
      <c r="F47" s="34"/>
      <c r="G47" s="34"/>
      <c r="H47" s="33">
        <f t="shared" si="0"/>
        <v>542</v>
      </c>
    </row>
    <row r="48" spans="1:9" x14ac:dyDescent="0.2">
      <c r="A48" s="12">
        <v>33</v>
      </c>
      <c r="B48" s="21" t="s">
        <v>66</v>
      </c>
      <c r="C48" s="12" t="s">
        <v>12</v>
      </c>
      <c r="D48" s="19">
        <v>44711</v>
      </c>
      <c r="E48" s="16">
        <v>1187</v>
      </c>
      <c r="F48" s="13">
        <v>1187</v>
      </c>
      <c r="G48" s="13"/>
      <c r="H48" s="16">
        <f t="shared" si="0"/>
        <v>0</v>
      </c>
    </row>
    <row r="49" spans="1:9" x14ac:dyDescent="0.2">
      <c r="A49" s="30"/>
      <c r="B49" s="38" t="s">
        <v>66</v>
      </c>
      <c r="C49" s="30" t="s">
        <v>12</v>
      </c>
      <c r="D49" s="36">
        <v>44718</v>
      </c>
      <c r="E49" s="33">
        <v>1210.2</v>
      </c>
      <c r="F49" s="34"/>
      <c r="G49" s="34"/>
      <c r="H49" s="33">
        <f t="shared" si="0"/>
        <v>1210.2</v>
      </c>
    </row>
    <row r="50" spans="1:9" x14ac:dyDescent="0.2">
      <c r="A50" s="12">
        <v>34</v>
      </c>
      <c r="B50" s="21" t="s">
        <v>28</v>
      </c>
      <c r="C50" s="12" t="s">
        <v>12</v>
      </c>
      <c r="D50" s="19">
        <v>44711</v>
      </c>
      <c r="E50" s="16">
        <v>5381.8</v>
      </c>
      <c r="F50" s="13">
        <v>5381.8</v>
      </c>
      <c r="G50" s="13"/>
      <c r="H50" s="16">
        <f t="shared" si="0"/>
        <v>0</v>
      </c>
    </row>
    <row r="51" spans="1:9" x14ac:dyDescent="0.2">
      <c r="A51" s="30"/>
      <c r="B51" s="38" t="s">
        <v>28</v>
      </c>
      <c r="C51" s="30" t="s">
        <v>12</v>
      </c>
      <c r="D51" s="36">
        <v>44718</v>
      </c>
      <c r="E51" s="33">
        <v>1257</v>
      </c>
      <c r="F51" s="34"/>
      <c r="G51" s="34"/>
      <c r="H51" s="33">
        <f t="shared" si="0"/>
        <v>1257</v>
      </c>
    </row>
    <row r="52" spans="1:9" x14ac:dyDescent="0.2">
      <c r="A52" s="30"/>
      <c r="B52" s="38" t="s">
        <v>73</v>
      </c>
      <c r="C52" s="30" t="s">
        <v>12</v>
      </c>
      <c r="D52" s="36">
        <v>44720</v>
      </c>
      <c r="E52" s="33">
        <v>15721.8</v>
      </c>
      <c r="F52" s="34"/>
      <c r="G52" s="34"/>
      <c r="H52" s="33">
        <f t="shared" si="0"/>
        <v>15721.8</v>
      </c>
    </row>
    <row r="53" spans="1:9" x14ac:dyDescent="0.2">
      <c r="A53" s="30"/>
      <c r="B53" s="38" t="s">
        <v>30</v>
      </c>
      <c r="C53" s="30" t="s">
        <v>12</v>
      </c>
      <c r="D53" s="36">
        <v>44719</v>
      </c>
      <c r="E53" s="33">
        <v>2026.8</v>
      </c>
      <c r="F53" s="34"/>
      <c r="G53" s="34"/>
      <c r="H53" s="33">
        <f t="shared" si="0"/>
        <v>2026.8</v>
      </c>
    </row>
    <row r="54" spans="1:9" x14ac:dyDescent="0.2">
      <c r="A54" s="30"/>
      <c r="B54" s="38" t="s">
        <v>68</v>
      </c>
      <c r="C54" s="30" t="s">
        <v>12</v>
      </c>
      <c r="D54" s="36">
        <v>44719</v>
      </c>
      <c r="E54" s="33">
        <v>2293.8000000000002</v>
      </c>
      <c r="F54" s="34"/>
      <c r="G54" s="34"/>
      <c r="H54" s="33">
        <f t="shared" si="0"/>
        <v>2293.8000000000002</v>
      </c>
    </row>
    <row r="55" spans="1:9" x14ac:dyDescent="0.2">
      <c r="A55" s="30"/>
      <c r="B55" s="38" t="s">
        <v>29</v>
      </c>
      <c r="C55" s="30" t="s">
        <v>12</v>
      </c>
      <c r="D55" s="36">
        <v>44718</v>
      </c>
      <c r="E55" s="33">
        <v>10816.2</v>
      </c>
      <c r="F55" s="34"/>
      <c r="G55" s="34"/>
      <c r="H55" s="33">
        <f t="shared" si="0"/>
        <v>10816.2</v>
      </c>
    </row>
    <row r="56" spans="1:9" x14ac:dyDescent="0.2">
      <c r="A56" s="30"/>
      <c r="B56" s="38" t="s">
        <v>25</v>
      </c>
      <c r="C56" s="30" t="s">
        <v>12</v>
      </c>
      <c r="D56" s="36">
        <v>44718</v>
      </c>
      <c r="E56" s="33">
        <v>8724.6</v>
      </c>
      <c r="F56" s="34"/>
      <c r="G56" s="34">
        <f>1725+1500</f>
        <v>3225</v>
      </c>
      <c r="H56" s="33">
        <f t="shared" si="0"/>
        <v>5499.6</v>
      </c>
      <c r="I56" s="1" t="s">
        <v>71</v>
      </c>
    </row>
    <row r="57" spans="1:9" x14ac:dyDescent="0.2">
      <c r="A57" s="12">
        <v>35</v>
      </c>
      <c r="B57" s="17" t="s">
        <v>41</v>
      </c>
      <c r="C57" s="12" t="s">
        <v>42</v>
      </c>
      <c r="D57" s="15"/>
      <c r="E57" s="16">
        <v>2550</v>
      </c>
      <c r="F57" s="13"/>
      <c r="G57" s="13"/>
      <c r="H57" s="16">
        <f t="shared" si="0"/>
        <v>2550</v>
      </c>
    </row>
    <row r="58" spans="1:9" x14ac:dyDescent="0.2">
      <c r="A58" s="12">
        <v>36</v>
      </c>
      <c r="B58" s="21" t="s">
        <v>135</v>
      </c>
      <c r="C58" s="12" t="s">
        <v>42</v>
      </c>
      <c r="D58" s="19">
        <v>44708</v>
      </c>
      <c r="E58" s="16">
        <v>4030.5</v>
      </c>
      <c r="F58" s="22">
        <v>2000</v>
      </c>
      <c r="G58" s="22"/>
      <c r="H58" s="16">
        <f t="shared" si="0"/>
        <v>2030.5</v>
      </c>
    </row>
    <row r="59" spans="1:9" x14ac:dyDescent="0.2">
      <c r="A59" s="12">
        <v>37</v>
      </c>
      <c r="B59" s="21" t="s">
        <v>44</v>
      </c>
      <c r="C59" s="23" t="s">
        <v>42</v>
      </c>
      <c r="D59" s="19">
        <v>44693</v>
      </c>
      <c r="E59" s="16">
        <v>795.16000000000008</v>
      </c>
      <c r="F59" s="13">
        <v>795.16</v>
      </c>
      <c r="G59" s="13"/>
      <c r="H59" s="16">
        <f t="shared" si="0"/>
        <v>1.1368683772161603E-13</v>
      </c>
    </row>
    <row r="60" spans="1:9" x14ac:dyDescent="0.2">
      <c r="A60" s="12">
        <v>38</v>
      </c>
      <c r="B60" s="21" t="s">
        <v>44</v>
      </c>
      <c r="C60" s="23" t="s">
        <v>42</v>
      </c>
      <c r="D60" s="19">
        <v>44700</v>
      </c>
      <c r="E60" s="16">
        <v>962.32</v>
      </c>
      <c r="F60" s="13">
        <v>205</v>
      </c>
      <c r="G60" s="13"/>
      <c r="H60" s="16">
        <f t="shared" si="0"/>
        <v>757.32</v>
      </c>
    </row>
    <row r="61" spans="1:9" x14ac:dyDescent="0.2">
      <c r="A61" s="12">
        <v>39</v>
      </c>
      <c r="B61" s="21" t="s">
        <v>44</v>
      </c>
      <c r="C61" s="23" t="s">
        <v>42</v>
      </c>
      <c r="D61" s="19">
        <v>44706</v>
      </c>
      <c r="E61" s="16">
        <v>938</v>
      </c>
      <c r="F61" s="13"/>
      <c r="G61" s="13"/>
      <c r="H61" s="16">
        <f t="shared" si="0"/>
        <v>938</v>
      </c>
    </row>
    <row r="62" spans="1:9" x14ac:dyDescent="0.2">
      <c r="A62" s="12">
        <v>40</v>
      </c>
      <c r="B62" s="21" t="s">
        <v>44</v>
      </c>
      <c r="C62" s="23" t="s">
        <v>42</v>
      </c>
      <c r="D62" s="19">
        <v>44714</v>
      </c>
      <c r="E62" s="16">
        <v>627.24</v>
      </c>
      <c r="F62" s="13"/>
      <c r="G62" s="13"/>
      <c r="H62" s="16">
        <f t="shared" si="0"/>
        <v>627.24</v>
      </c>
    </row>
    <row r="63" spans="1:9" x14ac:dyDescent="0.2">
      <c r="A63" s="30"/>
      <c r="B63" s="38" t="s">
        <v>44</v>
      </c>
      <c r="C63" s="40" t="s">
        <v>42</v>
      </c>
      <c r="D63" s="36">
        <v>44721</v>
      </c>
      <c r="E63" s="33">
        <v>1165.2</v>
      </c>
      <c r="F63" s="34"/>
      <c r="G63" s="34"/>
      <c r="H63" s="33">
        <f t="shared" si="0"/>
        <v>1165.2</v>
      </c>
    </row>
    <row r="64" spans="1:9" x14ac:dyDescent="0.2">
      <c r="A64" s="12">
        <v>41</v>
      </c>
      <c r="B64" s="21" t="s">
        <v>46</v>
      </c>
      <c r="C64" s="23" t="s">
        <v>42</v>
      </c>
      <c r="D64" s="19">
        <v>44693</v>
      </c>
      <c r="E64" s="16">
        <v>3339.94</v>
      </c>
      <c r="F64" s="13">
        <v>900</v>
      </c>
      <c r="G64" s="13"/>
      <c r="H64" s="16">
        <f t="shared" si="0"/>
        <v>2439.94</v>
      </c>
    </row>
    <row r="65" spans="1:9" x14ac:dyDescent="0.2">
      <c r="A65" s="12">
        <v>42</v>
      </c>
      <c r="B65" s="21" t="s">
        <v>46</v>
      </c>
      <c r="C65" s="23" t="s">
        <v>42</v>
      </c>
      <c r="D65" s="19">
        <v>44707</v>
      </c>
      <c r="E65" s="16">
        <v>2464.1999999999998</v>
      </c>
      <c r="F65" s="13"/>
      <c r="G65" s="13"/>
      <c r="H65" s="16">
        <f t="shared" si="0"/>
        <v>2464.1999999999998</v>
      </c>
    </row>
    <row r="66" spans="1:9" x14ac:dyDescent="0.2">
      <c r="A66" s="12">
        <v>43</v>
      </c>
      <c r="B66" s="21" t="s">
        <v>77</v>
      </c>
      <c r="C66" s="23" t="s">
        <v>42</v>
      </c>
      <c r="D66" s="19">
        <v>44701</v>
      </c>
      <c r="E66" s="16">
        <v>22442</v>
      </c>
      <c r="F66" s="13"/>
      <c r="G66" s="13"/>
      <c r="H66" s="16">
        <f t="shared" si="0"/>
        <v>22442</v>
      </c>
    </row>
    <row r="67" spans="1:9" x14ac:dyDescent="0.2">
      <c r="A67" s="12">
        <v>44</v>
      </c>
      <c r="B67" s="21" t="s">
        <v>77</v>
      </c>
      <c r="C67" s="23" t="s">
        <v>42</v>
      </c>
      <c r="D67" s="19">
        <v>44707</v>
      </c>
      <c r="E67" s="16">
        <v>7432</v>
      </c>
      <c r="F67" s="13">
        <v>7432</v>
      </c>
      <c r="G67" s="13"/>
      <c r="H67" s="16">
        <f t="shared" si="0"/>
        <v>0</v>
      </c>
    </row>
    <row r="68" spans="1:9" x14ac:dyDescent="0.2">
      <c r="A68" s="12">
        <v>45</v>
      </c>
      <c r="B68" s="21" t="s">
        <v>77</v>
      </c>
      <c r="C68" s="23" t="s">
        <v>42</v>
      </c>
      <c r="D68" s="19">
        <v>44714</v>
      </c>
      <c r="E68" s="16">
        <v>3432</v>
      </c>
      <c r="F68" s="13"/>
      <c r="G68" s="13"/>
      <c r="H68" s="16">
        <f t="shared" si="0"/>
        <v>3432</v>
      </c>
    </row>
    <row r="69" spans="1:9" x14ac:dyDescent="0.2">
      <c r="A69" s="12">
        <v>46</v>
      </c>
      <c r="B69" s="21" t="s">
        <v>49</v>
      </c>
      <c r="C69" s="23" t="s">
        <v>42</v>
      </c>
      <c r="D69" s="19">
        <v>44714</v>
      </c>
      <c r="E69" s="16">
        <v>10232</v>
      </c>
      <c r="F69" s="13">
        <v>5000</v>
      </c>
      <c r="G69" s="13"/>
      <c r="H69" s="16">
        <f t="shared" si="0"/>
        <v>5232</v>
      </c>
    </row>
    <row r="70" spans="1:9" x14ac:dyDescent="0.2">
      <c r="A70" s="30"/>
      <c r="B70" s="38" t="s">
        <v>49</v>
      </c>
      <c r="C70" s="40" t="s">
        <v>42</v>
      </c>
      <c r="D70" s="36">
        <v>44721</v>
      </c>
      <c r="E70" s="33">
        <v>2741.4</v>
      </c>
      <c r="F70" s="34"/>
      <c r="G70" s="34"/>
      <c r="H70" s="33">
        <f t="shared" si="0"/>
        <v>2741.4</v>
      </c>
    </row>
    <row r="71" spans="1:9" x14ac:dyDescent="0.2">
      <c r="A71" s="12">
        <v>47</v>
      </c>
      <c r="B71" s="21" t="s">
        <v>92</v>
      </c>
      <c r="C71" s="23" t="s">
        <v>42</v>
      </c>
      <c r="D71" s="19">
        <v>44715</v>
      </c>
      <c r="E71" s="16">
        <v>3799</v>
      </c>
      <c r="F71" s="13">
        <v>3799</v>
      </c>
      <c r="G71" s="13"/>
      <c r="H71" s="16">
        <f t="shared" si="0"/>
        <v>0</v>
      </c>
    </row>
    <row r="72" spans="1:9" x14ac:dyDescent="0.2">
      <c r="A72" s="30"/>
      <c r="B72" s="38" t="s">
        <v>92</v>
      </c>
      <c r="C72" s="40" t="s">
        <v>42</v>
      </c>
      <c r="D72" s="36">
        <v>44721</v>
      </c>
      <c r="E72" s="33">
        <v>1911</v>
      </c>
      <c r="F72" s="34"/>
      <c r="G72" s="34"/>
      <c r="H72" s="33">
        <f t="shared" si="0"/>
        <v>1911</v>
      </c>
    </row>
    <row r="73" spans="1:9" x14ac:dyDescent="0.2">
      <c r="A73" s="12">
        <v>48</v>
      </c>
      <c r="B73" s="21" t="s">
        <v>128</v>
      </c>
      <c r="C73" s="23" t="s">
        <v>42</v>
      </c>
      <c r="D73" s="19">
        <v>44714</v>
      </c>
      <c r="E73" s="16">
        <v>3774.3800000000019</v>
      </c>
      <c r="F73" s="13"/>
      <c r="G73" s="13">
        <v>3774.38</v>
      </c>
      <c r="H73" s="16">
        <f t="shared" si="0"/>
        <v>0</v>
      </c>
      <c r="I73" s="1">
        <f>4909.01-3774.38</f>
        <v>1134.6300000000001</v>
      </c>
    </row>
    <row r="74" spans="1:9" x14ac:dyDescent="0.2">
      <c r="A74" s="30"/>
      <c r="B74" s="38" t="s">
        <v>128</v>
      </c>
      <c r="C74" s="40" t="s">
        <v>42</v>
      </c>
      <c r="D74" s="36">
        <v>44722</v>
      </c>
      <c r="E74" s="33">
        <v>1493</v>
      </c>
      <c r="F74" s="34"/>
      <c r="G74" s="34">
        <f>1134.63</f>
        <v>1134.6300000000001</v>
      </c>
      <c r="H74" s="33">
        <f t="shared" si="0"/>
        <v>358.36999999999989</v>
      </c>
    </row>
    <row r="75" spans="1:9" x14ac:dyDescent="0.2">
      <c r="A75" s="12">
        <v>49</v>
      </c>
      <c r="B75" s="21" t="s">
        <v>50</v>
      </c>
      <c r="C75" s="23" t="s">
        <v>42</v>
      </c>
      <c r="D75" s="19">
        <v>44714</v>
      </c>
      <c r="E75" s="16">
        <v>1696</v>
      </c>
      <c r="F75" s="13">
        <v>1696</v>
      </c>
      <c r="G75" s="13"/>
      <c r="H75" s="16">
        <f t="shared" si="0"/>
        <v>0</v>
      </c>
    </row>
    <row r="76" spans="1:9" x14ac:dyDescent="0.2">
      <c r="A76" s="30"/>
      <c r="B76" s="38" t="s">
        <v>50</v>
      </c>
      <c r="C76" s="40" t="s">
        <v>42</v>
      </c>
      <c r="D76" s="36">
        <v>44721</v>
      </c>
      <c r="E76" s="33">
        <v>2482</v>
      </c>
      <c r="F76" s="34"/>
      <c r="G76" s="34"/>
      <c r="H76" s="33">
        <f t="shared" si="0"/>
        <v>2482</v>
      </c>
    </row>
    <row r="77" spans="1:9" x14ac:dyDescent="0.2">
      <c r="A77" s="30"/>
      <c r="B77" s="38" t="s">
        <v>50</v>
      </c>
      <c r="C77" s="40" t="s">
        <v>42</v>
      </c>
      <c r="D77" s="36">
        <v>44719</v>
      </c>
      <c r="E77" s="33">
        <v>720</v>
      </c>
      <c r="F77" s="34"/>
      <c r="G77" s="34"/>
      <c r="H77" s="33">
        <f t="shared" si="0"/>
        <v>720</v>
      </c>
    </row>
    <row r="78" spans="1:9" x14ac:dyDescent="0.2">
      <c r="A78" s="12">
        <v>50</v>
      </c>
      <c r="B78" s="21" t="s">
        <v>102</v>
      </c>
      <c r="C78" s="23" t="s">
        <v>42</v>
      </c>
      <c r="D78" s="19">
        <v>44721</v>
      </c>
      <c r="E78" s="16">
        <v>2500</v>
      </c>
      <c r="F78" s="13"/>
      <c r="G78" s="13"/>
      <c r="H78" s="16">
        <f t="shared" si="0"/>
        <v>2500</v>
      </c>
    </row>
    <row r="79" spans="1:9" x14ac:dyDescent="0.2">
      <c r="A79" s="12">
        <v>51</v>
      </c>
      <c r="B79" s="21" t="s">
        <v>45</v>
      </c>
      <c r="C79" s="23" t="s">
        <v>42</v>
      </c>
      <c r="D79" s="19">
        <v>44721</v>
      </c>
      <c r="E79" s="16">
        <v>60018.979999999996</v>
      </c>
      <c r="F79" s="13"/>
      <c r="G79" s="13">
        <f>5000+5000+5000+5000</f>
        <v>20000</v>
      </c>
      <c r="H79" s="16">
        <f t="shared" si="0"/>
        <v>40018.979999999996</v>
      </c>
      <c r="I79" s="1" t="s">
        <v>71</v>
      </c>
    </row>
    <row r="80" spans="1:9" x14ac:dyDescent="0.2">
      <c r="A80" s="12">
        <v>52</v>
      </c>
      <c r="B80" s="21" t="s">
        <v>150</v>
      </c>
      <c r="C80" s="23" t="s">
        <v>42</v>
      </c>
      <c r="D80" s="19">
        <v>44707</v>
      </c>
      <c r="E80" s="16">
        <v>6368</v>
      </c>
      <c r="F80" s="13">
        <v>3368</v>
      </c>
      <c r="G80" s="13"/>
      <c r="H80" s="16">
        <f t="shared" si="0"/>
        <v>3000</v>
      </c>
    </row>
    <row r="81" spans="1:11" x14ac:dyDescent="0.2">
      <c r="A81" s="12">
        <v>53</v>
      </c>
      <c r="B81" s="21" t="s">
        <v>81</v>
      </c>
      <c r="C81" s="23" t="s">
        <v>42</v>
      </c>
      <c r="D81" s="19">
        <v>44707</v>
      </c>
      <c r="E81" s="16">
        <v>862.44</v>
      </c>
      <c r="F81" s="13">
        <v>862.44</v>
      </c>
      <c r="G81" s="13"/>
      <c r="H81" s="16">
        <f t="shared" si="0"/>
        <v>0</v>
      </c>
    </row>
    <row r="82" spans="1:11" x14ac:dyDescent="0.2">
      <c r="A82" s="12">
        <v>54</v>
      </c>
      <c r="B82" s="21" t="s">
        <v>56</v>
      </c>
      <c r="C82" s="23" t="s">
        <v>42</v>
      </c>
      <c r="D82" s="19">
        <v>44714</v>
      </c>
      <c r="E82" s="16">
        <v>1356</v>
      </c>
      <c r="F82" s="13">
        <v>1356</v>
      </c>
      <c r="G82" s="13"/>
      <c r="H82" s="16">
        <f t="shared" si="0"/>
        <v>0</v>
      </c>
    </row>
    <row r="83" spans="1:11" x14ac:dyDescent="0.2">
      <c r="A83" s="12">
        <v>55</v>
      </c>
      <c r="B83" s="21" t="s">
        <v>156</v>
      </c>
      <c r="C83" s="23" t="s">
        <v>42</v>
      </c>
      <c r="D83" s="19">
        <v>44714</v>
      </c>
      <c r="E83" s="16">
        <v>1740</v>
      </c>
      <c r="F83" s="13">
        <v>1740</v>
      </c>
      <c r="G83" s="13"/>
      <c r="H83" s="16">
        <f t="shared" si="0"/>
        <v>0</v>
      </c>
    </row>
    <row r="84" spans="1:11" x14ac:dyDescent="0.2">
      <c r="A84" s="30"/>
      <c r="B84" s="38" t="s">
        <v>156</v>
      </c>
      <c r="C84" s="40" t="s">
        <v>42</v>
      </c>
      <c r="D84" s="36">
        <v>44721</v>
      </c>
      <c r="E84" s="41">
        <v>1056.8</v>
      </c>
      <c r="F84" s="34"/>
      <c r="G84" s="34"/>
      <c r="H84" s="33">
        <f t="shared" si="0"/>
        <v>1056.8</v>
      </c>
    </row>
    <row r="85" spans="1:11" x14ac:dyDescent="0.2">
      <c r="A85" s="30"/>
      <c r="B85" s="38" t="s">
        <v>55</v>
      </c>
      <c r="C85" s="40" t="s">
        <v>42</v>
      </c>
      <c r="D85" s="36">
        <v>44721</v>
      </c>
      <c r="E85" s="41">
        <v>9134</v>
      </c>
      <c r="F85" s="34"/>
      <c r="G85" s="34"/>
      <c r="H85" s="33">
        <f t="shared" si="0"/>
        <v>9134</v>
      </c>
    </row>
    <row r="86" spans="1:11" x14ac:dyDescent="0.2">
      <c r="A86" s="30"/>
      <c r="B86" s="38" t="s">
        <v>70</v>
      </c>
      <c r="C86" s="40" t="s">
        <v>42</v>
      </c>
      <c r="D86" s="36">
        <v>44721</v>
      </c>
      <c r="E86" s="41">
        <v>10210</v>
      </c>
      <c r="F86" s="34"/>
      <c r="G86" s="34"/>
      <c r="H86" s="33">
        <f t="shared" si="0"/>
        <v>10210</v>
      </c>
    </row>
    <row r="87" spans="1:11" x14ac:dyDescent="0.2">
      <c r="A87" s="12"/>
      <c r="B87" s="24"/>
      <c r="C87" s="24"/>
      <c r="D87" s="24" t="s">
        <v>57</v>
      </c>
      <c r="E87" s="25">
        <f>SUM(E4:E86)</f>
        <v>365513.55999999994</v>
      </c>
      <c r="F87" s="26">
        <f>SUM(F4:F86)</f>
        <v>60172.700000000004</v>
      </c>
      <c r="G87" s="26">
        <f>SUM(G4:G86)</f>
        <v>40251.01</v>
      </c>
      <c r="H87" s="16">
        <f>SUM(H4:H86)</f>
        <v>265089.85000000003</v>
      </c>
    </row>
    <row r="88" spans="1:11" x14ac:dyDescent="0.2">
      <c r="A88" s="3"/>
      <c r="K88" s="28"/>
    </row>
    <row r="89" spans="1:11" x14ac:dyDescent="0.2">
      <c r="B89" s="3" t="s">
        <v>58</v>
      </c>
      <c r="C89" s="3"/>
      <c r="D89" s="3" t="s">
        <v>59</v>
      </c>
      <c r="E89" s="3"/>
      <c r="F89" s="29" t="s">
        <v>60</v>
      </c>
      <c r="G89" s="29"/>
    </row>
    <row r="90" spans="1:11" x14ac:dyDescent="0.2">
      <c r="B90" s="9" t="s">
        <v>61</v>
      </c>
      <c r="C90" s="3"/>
      <c r="D90" s="3" t="s">
        <v>62</v>
      </c>
      <c r="E90" s="3"/>
      <c r="F90" s="29" t="s">
        <v>63</v>
      </c>
      <c r="G90" s="29"/>
    </row>
  </sheetData>
  <autoFilter ref="A1:H87"/>
  <pageMargins left="0" right="0" top="0.59055118110236227" bottom="0" header="0.31496062992125984" footer="0.31496062992125984"/>
  <pageSetup paperSize="9" scale="63" orientation="portrait" r:id="rId1"/>
  <headerFooter>
    <oddHeader>Sayfa &amp;P / &amp;N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topLeftCell="A56" zoomScale="60" zoomScaleNormal="100" workbookViewId="0">
      <selection activeCell="H101" sqref="H101"/>
    </sheetView>
  </sheetViews>
  <sheetFormatPr defaultColWidth="8.85546875" defaultRowHeight="14.25" x14ac:dyDescent="0.2"/>
  <cols>
    <col min="1" max="1" width="5.42578125" style="1" customWidth="1"/>
    <col min="2" max="2" width="24.42578125" style="1" customWidth="1"/>
    <col min="3" max="3" width="10.5703125" style="1" customWidth="1"/>
    <col min="4" max="4" width="13.85546875" style="1" customWidth="1"/>
    <col min="5" max="5" width="15.140625" style="1" bestFit="1" customWidth="1"/>
    <col min="6" max="6" width="13.85546875" style="27" customWidth="1"/>
    <col min="7" max="7" width="15.140625" style="27" bestFit="1" customWidth="1"/>
    <col min="8" max="8" width="18.28515625" style="1" bestFit="1" customWidth="1"/>
    <col min="9" max="9" width="13.42578125" style="1" bestFit="1" customWidth="1"/>
    <col min="10" max="10" width="12.140625" style="1" bestFit="1" customWidth="1"/>
    <col min="11" max="11" width="12.85546875" style="1" bestFit="1" customWidth="1"/>
    <col min="12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44716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158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12">
        <v>1</v>
      </c>
      <c r="B4" s="17" t="s">
        <v>13</v>
      </c>
      <c r="C4" s="12" t="s">
        <v>12</v>
      </c>
      <c r="D4" s="15">
        <v>44698</v>
      </c>
      <c r="E4" s="16">
        <v>3548.2</v>
      </c>
      <c r="F4" s="13">
        <v>3548.2</v>
      </c>
      <c r="G4" s="13"/>
      <c r="H4" s="16">
        <f>E4-F4-G4</f>
        <v>0</v>
      </c>
    </row>
    <row r="5" spans="1:10" x14ac:dyDescent="0.2">
      <c r="A5" s="12">
        <v>2</v>
      </c>
      <c r="B5" s="17" t="s">
        <v>13</v>
      </c>
      <c r="C5" s="12" t="s">
        <v>12</v>
      </c>
      <c r="D5" s="15">
        <v>44705</v>
      </c>
      <c r="E5" s="16">
        <v>6849.2</v>
      </c>
      <c r="F5" s="13"/>
      <c r="G5" s="13"/>
      <c r="H5" s="16">
        <f t="shared" ref="H5:H68" si="0">E5-F5-G5</f>
        <v>6849.2</v>
      </c>
    </row>
    <row r="6" spans="1:10" x14ac:dyDescent="0.2">
      <c r="A6" s="12">
        <v>3</v>
      </c>
      <c r="B6" s="17" t="s">
        <v>13</v>
      </c>
      <c r="C6" s="12" t="s">
        <v>12</v>
      </c>
      <c r="D6" s="15">
        <v>44719</v>
      </c>
      <c r="E6" s="16">
        <v>4734.1000000000004</v>
      </c>
      <c r="F6" s="13"/>
      <c r="G6" s="13"/>
      <c r="H6" s="16">
        <f t="shared" si="0"/>
        <v>4734.1000000000004</v>
      </c>
    </row>
    <row r="7" spans="1:10" x14ac:dyDescent="0.2">
      <c r="A7" s="44"/>
      <c r="B7" s="45" t="s">
        <v>13</v>
      </c>
      <c r="C7" s="44" t="s">
        <v>12</v>
      </c>
      <c r="D7" s="46">
        <v>44726</v>
      </c>
      <c r="E7" s="47">
        <v>6153.8</v>
      </c>
      <c r="F7" s="48"/>
      <c r="G7" s="48"/>
      <c r="H7" s="47">
        <f t="shared" si="0"/>
        <v>6153.8</v>
      </c>
    </row>
    <row r="8" spans="1:10" x14ac:dyDescent="0.2">
      <c r="A8" s="12">
        <v>4</v>
      </c>
      <c r="B8" s="17" t="s">
        <v>75</v>
      </c>
      <c r="C8" s="12" t="s">
        <v>12</v>
      </c>
      <c r="D8" s="15">
        <v>44712</v>
      </c>
      <c r="E8" s="16">
        <v>2871.8</v>
      </c>
      <c r="F8" s="13">
        <v>1000</v>
      </c>
      <c r="G8" s="13">
        <v>571.83000000000004</v>
      </c>
      <c r="H8" s="16">
        <f t="shared" si="0"/>
        <v>1299.9700000000003</v>
      </c>
      <c r="I8" s="1">
        <v>583.5</v>
      </c>
      <c r="J8" s="1" t="s">
        <v>65</v>
      </c>
    </row>
    <row r="9" spans="1:10" x14ac:dyDescent="0.2">
      <c r="A9" s="44"/>
      <c r="B9" s="45" t="s">
        <v>75</v>
      </c>
      <c r="C9" s="44" t="s">
        <v>12</v>
      </c>
      <c r="D9" s="46">
        <v>44726</v>
      </c>
      <c r="E9" s="47">
        <v>2369.4</v>
      </c>
      <c r="F9" s="48"/>
      <c r="G9" s="48"/>
      <c r="H9" s="47">
        <f t="shared" si="0"/>
        <v>2369.4</v>
      </c>
    </row>
    <row r="10" spans="1:10" x14ac:dyDescent="0.2">
      <c r="A10" s="12">
        <v>5</v>
      </c>
      <c r="B10" s="17" t="s">
        <v>16</v>
      </c>
      <c r="C10" s="12" t="s">
        <v>12</v>
      </c>
      <c r="D10" s="15">
        <v>44706</v>
      </c>
      <c r="E10" s="16">
        <v>14260.24</v>
      </c>
      <c r="F10" s="13">
        <v>7700</v>
      </c>
      <c r="G10" s="13"/>
      <c r="H10" s="16">
        <f t="shared" si="0"/>
        <v>6560.24</v>
      </c>
    </row>
    <row r="11" spans="1:10" x14ac:dyDescent="0.2">
      <c r="A11" s="12">
        <v>6</v>
      </c>
      <c r="B11" s="17" t="s">
        <v>16</v>
      </c>
      <c r="C11" s="12" t="s">
        <v>12</v>
      </c>
      <c r="D11" s="15">
        <v>44713</v>
      </c>
      <c r="E11" s="16">
        <v>5504</v>
      </c>
      <c r="F11" s="13"/>
      <c r="G11" s="13"/>
      <c r="H11" s="16">
        <f t="shared" si="0"/>
        <v>5504</v>
      </c>
      <c r="I11" s="1">
        <f>5946.8</f>
        <v>5946.8</v>
      </c>
      <c r="J11" s="1" t="s">
        <v>65</v>
      </c>
    </row>
    <row r="12" spans="1:10" x14ac:dyDescent="0.2">
      <c r="A12" s="44"/>
      <c r="B12" s="45" t="s">
        <v>16</v>
      </c>
      <c r="C12" s="44" t="s">
        <v>12</v>
      </c>
      <c r="D12" s="46">
        <v>44727</v>
      </c>
      <c r="E12" s="47">
        <v>2655.6</v>
      </c>
      <c r="F12" s="48"/>
      <c r="G12" s="48"/>
      <c r="H12" s="47">
        <f t="shared" si="0"/>
        <v>2655.6</v>
      </c>
    </row>
    <row r="13" spans="1:10" x14ac:dyDescent="0.2">
      <c r="A13" s="44"/>
      <c r="B13" s="45" t="s">
        <v>16</v>
      </c>
      <c r="C13" s="44" t="s">
        <v>12</v>
      </c>
      <c r="D13" s="46">
        <v>44741</v>
      </c>
      <c r="E13" s="47">
        <v>2910.5</v>
      </c>
      <c r="F13" s="48"/>
      <c r="G13" s="48"/>
      <c r="H13" s="47">
        <f t="shared" si="0"/>
        <v>2910.5</v>
      </c>
    </row>
    <row r="14" spans="1:10" x14ac:dyDescent="0.2">
      <c r="A14" s="12">
        <v>7</v>
      </c>
      <c r="B14" s="17" t="s">
        <v>17</v>
      </c>
      <c r="C14" s="12" t="s">
        <v>12</v>
      </c>
      <c r="D14" s="15">
        <v>44711</v>
      </c>
      <c r="E14" s="16">
        <v>1640.2</v>
      </c>
      <c r="F14" s="13">
        <v>1640.2</v>
      </c>
      <c r="G14" s="13"/>
      <c r="H14" s="16">
        <f t="shared" si="0"/>
        <v>0</v>
      </c>
    </row>
    <row r="15" spans="1:10" x14ac:dyDescent="0.2">
      <c r="A15" s="12">
        <v>8</v>
      </c>
      <c r="B15" s="17" t="s">
        <v>17</v>
      </c>
      <c r="C15" s="12" t="s">
        <v>12</v>
      </c>
      <c r="D15" s="15">
        <v>44718</v>
      </c>
      <c r="E15" s="16">
        <v>2704.1</v>
      </c>
      <c r="F15" s="13"/>
      <c r="G15" s="13"/>
      <c r="H15" s="16">
        <f t="shared" si="0"/>
        <v>2704.1</v>
      </c>
    </row>
    <row r="16" spans="1:10" x14ac:dyDescent="0.2">
      <c r="A16" s="44"/>
      <c r="B16" s="45" t="s">
        <v>17</v>
      </c>
      <c r="C16" s="44" t="s">
        <v>12</v>
      </c>
      <c r="D16" s="46">
        <v>44725</v>
      </c>
      <c r="E16" s="47">
        <v>5484.4</v>
      </c>
      <c r="F16" s="48"/>
      <c r="G16" s="48"/>
      <c r="H16" s="47">
        <f t="shared" si="0"/>
        <v>5484.4</v>
      </c>
    </row>
    <row r="17" spans="1:9" x14ac:dyDescent="0.2">
      <c r="A17" s="12">
        <v>9</v>
      </c>
      <c r="B17" s="17" t="s">
        <v>20</v>
      </c>
      <c r="C17" s="12" t="s">
        <v>12</v>
      </c>
      <c r="D17" s="15">
        <v>44425</v>
      </c>
      <c r="E17" s="16">
        <v>4861.3599999999997</v>
      </c>
      <c r="F17" s="18"/>
      <c r="G17" s="18"/>
      <c r="H17" s="16">
        <f t="shared" si="0"/>
        <v>4861.3599999999997</v>
      </c>
    </row>
    <row r="18" spans="1:9" x14ac:dyDescent="0.2">
      <c r="A18" s="12">
        <v>10</v>
      </c>
      <c r="B18" s="17" t="s">
        <v>21</v>
      </c>
      <c r="C18" s="12" t="s">
        <v>12</v>
      </c>
      <c r="D18" s="19">
        <v>44706</v>
      </c>
      <c r="E18" s="16">
        <v>498.09999999999991</v>
      </c>
      <c r="F18" s="20">
        <v>498.1</v>
      </c>
      <c r="G18" s="20"/>
      <c r="H18" s="16">
        <f t="shared" si="0"/>
        <v>-1.1368683772161603E-13</v>
      </c>
    </row>
    <row r="19" spans="1:9" x14ac:dyDescent="0.2">
      <c r="A19" s="12">
        <v>11</v>
      </c>
      <c r="B19" s="21" t="s">
        <v>23</v>
      </c>
      <c r="C19" s="12" t="s">
        <v>12</v>
      </c>
      <c r="D19" s="19">
        <v>44718</v>
      </c>
      <c r="E19" s="16">
        <v>1542</v>
      </c>
      <c r="F19" s="13"/>
      <c r="G19" s="13">
        <v>1542</v>
      </c>
      <c r="H19" s="16">
        <f t="shared" si="0"/>
        <v>0</v>
      </c>
      <c r="I19" s="1" t="s">
        <v>71</v>
      </c>
    </row>
    <row r="20" spans="1:9" x14ac:dyDescent="0.2">
      <c r="A20" s="44"/>
      <c r="B20" s="57" t="s">
        <v>23</v>
      </c>
      <c r="C20" s="44" t="s">
        <v>12</v>
      </c>
      <c r="D20" s="58">
        <v>44725</v>
      </c>
      <c r="E20" s="47">
        <v>1162.8</v>
      </c>
      <c r="F20" s="48"/>
      <c r="G20" s="48"/>
      <c r="H20" s="47">
        <f t="shared" si="0"/>
        <v>1162.8</v>
      </c>
    </row>
    <row r="21" spans="1:9" x14ac:dyDescent="0.2">
      <c r="A21" s="12">
        <v>12</v>
      </c>
      <c r="B21" s="21" t="s">
        <v>22</v>
      </c>
      <c r="C21" s="12" t="s">
        <v>12</v>
      </c>
      <c r="D21" s="19">
        <v>44704</v>
      </c>
      <c r="E21" s="16">
        <v>2000</v>
      </c>
      <c r="F21" s="13">
        <v>2000</v>
      </c>
      <c r="G21" s="13"/>
      <c r="H21" s="16">
        <f t="shared" si="0"/>
        <v>0</v>
      </c>
    </row>
    <row r="22" spans="1:9" x14ac:dyDescent="0.2">
      <c r="A22" s="12">
        <v>13</v>
      </c>
      <c r="B22" s="21" t="s">
        <v>22</v>
      </c>
      <c r="C22" s="12" t="s">
        <v>12</v>
      </c>
      <c r="D22" s="19">
        <v>44718</v>
      </c>
      <c r="E22" s="16">
        <v>4161.12</v>
      </c>
      <c r="F22" s="13"/>
      <c r="G22" s="13"/>
      <c r="H22" s="16">
        <f t="shared" si="0"/>
        <v>4161.12</v>
      </c>
    </row>
    <row r="23" spans="1:9" x14ac:dyDescent="0.2">
      <c r="A23" s="12">
        <v>14</v>
      </c>
      <c r="B23" s="21" t="s">
        <v>22</v>
      </c>
      <c r="C23" s="12" t="s">
        <v>12</v>
      </c>
      <c r="D23" s="19">
        <v>44719</v>
      </c>
      <c r="E23" s="16">
        <v>2461</v>
      </c>
      <c r="F23" s="13"/>
      <c r="G23" s="13"/>
      <c r="H23" s="16">
        <f t="shared" si="0"/>
        <v>2461</v>
      </c>
    </row>
    <row r="24" spans="1:9" x14ac:dyDescent="0.2">
      <c r="A24" s="12">
        <v>15</v>
      </c>
      <c r="B24" s="21" t="s">
        <v>27</v>
      </c>
      <c r="C24" s="12" t="s">
        <v>12</v>
      </c>
      <c r="D24" s="19">
        <v>44698</v>
      </c>
      <c r="E24" s="16">
        <v>10790.3</v>
      </c>
      <c r="F24" s="13"/>
      <c r="G24" s="13">
        <v>10790.3</v>
      </c>
      <c r="H24" s="16">
        <f t="shared" si="0"/>
        <v>0</v>
      </c>
      <c r="I24" s="1" t="s">
        <v>71</v>
      </c>
    </row>
    <row r="25" spans="1:9" x14ac:dyDescent="0.2">
      <c r="A25" s="12">
        <v>16</v>
      </c>
      <c r="B25" s="21" t="s">
        <v>27</v>
      </c>
      <c r="C25" s="12" t="s">
        <v>12</v>
      </c>
      <c r="D25" s="19">
        <v>44719</v>
      </c>
      <c r="E25" s="16">
        <v>13693.8</v>
      </c>
      <c r="F25" s="13"/>
      <c r="G25" s="13"/>
      <c r="H25" s="16">
        <f t="shared" si="0"/>
        <v>13693.8</v>
      </c>
    </row>
    <row r="26" spans="1:9" x14ac:dyDescent="0.2">
      <c r="A26" s="44"/>
      <c r="B26" s="57" t="s">
        <v>27</v>
      </c>
      <c r="C26" s="44" t="s">
        <v>12</v>
      </c>
      <c r="D26" s="58">
        <v>44726</v>
      </c>
      <c r="E26" s="47">
        <v>5097.5</v>
      </c>
      <c r="F26" s="48"/>
      <c r="G26" s="48"/>
      <c r="H26" s="47">
        <f t="shared" si="0"/>
        <v>5097.5</v>
      </c>
    </row>
    <row r="27" spans="1:9" x14ac:dyDescent="0.2">
      <c r="A27" s="12">
        <v>17</v>
      </c>
      <c r="B27" s="21" t="s">
        <v>31</v>
      </c>
      <c r="C27" s="12" t="s">
        <v>12</v>
      </c>
      <c r="D27" s="19">
        <v>44718</v>
      </c>
      <c r="E27" s="16">
        <v>3779</v>
      </c>
      <c r="F27" s="13">
        <v>3779</v>
      </c>
      <c r="G27" s="13"/>
      <c r="H27" s="16">
        <f t="shared" si="0"/>
        <v>0</v>
      </c>
    </row>
    <row r="28" spans="1:9" x14ac:dyDescent="0.2">
      <c r="A28" s="12">
        <v>18</v>
      </c>
      <c r="B28" s="21" t="s">
        <v>90</v>
      </c>
      <c r="C28" s="12" t="s">
        <v>12</v>
      </c>
      <c r="D28" s="19">
        <v>44712</v>
      </c>
      <c r="E28" s="16">
        <v>488</v>
      </c>
      <c r="F28" s="13">
        <v>488</v>
      </c>
      <c r="G28" s="13"/>
      <c r="H28" s="16">
        <f t="shared" si="0"/>
        <v>0</v>
      </c>
    </row>
    <row r="29" spans="1:9" x14ac:dyDescent="0.2">
      <c r="A29" s="12">
        <v>19</v>
      </c>
      <c r="B29" s="21" t="s">
        <v>126</v>
      </c>
      <c r="C29" s="12" t="s">
        <v>12</v>
      </c>
      <c r="D29" s="19">
        <v>44706</v>
      </c>
      <c r="E29" s="16">
        <v>1999.9999999999998</v>
      </c>
      <c r="F29" s="13">
        <v>2000</v>
      </c>
      <c r="G29" s="13"/>
      <c r="H29" s="16">
        <f t="shared" si="0"/>
        <v>-2.2737367544323206E-13</v>
      </c>
    </row>
    <row r="30" spans="1:9" x14ac:dyDescent="0.2">
      <c r="A30" s="12">
        <v>20</v>
      </c>
      <c r="B30" s="21" t="s">
        <v>24</v>
      </c>
      <c r="C30" s="12" t="s">
        <v>12</v>
      </c>
      <c r="D30" s="19">
        <v>44705</v>
      </c>
      <c r="E30" s="16">
        <v>4800</v>
      </c>
      <c r="F30" s="13">
        <v>800</v>
      </c>
      <c r="G30" s="13"/>
      <c r="H30" s="16">
        <f t="shared" si="0"/>
        <v>4000</v>
      </c>
    </row>
    <row r="31" spans="1:9" x14ac:dyDescent="0.2">
      <c r="A31" s="12">
        <v>21</v>
      </c>
      <c r="B31" s="21" t="s">
        <v>24</v>
      </c>
      <c r="C31" s="12" t="s">
        <v>12</v>
      </c>
      <c r="D31" s="19">
        <v>44719</v>
      </c>
      <c r="E31" s="16">
        <v>2464</v>
      </c>
      <c r="F31" s="13">
        <v>2464</v>
      </c>
      <c r="G31" s="13"/>
      <c r="H31" s="16">
        <f t="shared" si="0"/>
        <v>0</v>
      </c>
    </row>
    <row r="32" spans="1:9" x14ac:dyDescent="0.2">
      <c r="A32" s="44"/>
      <c r="B32" s="57" t="s">
        <v>24</v>
      </c>
      <c r="C32" s="44" t="s">
        <v>12</v>
      </c>
      <c r="D32" s="58">
        <v>44726</v>
      </c>
      <c r="E32" s="47">
        <v>1258</v>
      </c>
      <c r="F32" s="48"/>
      <c r="G32" s="48"/>
      <c r="H32" s="47">
        <f t="shared" si="0"/>
        <v>1258</v>
      </c>
    </row>
    <row r="33" spans="1:8" x14ac:dyDescent="0.2">
      <c r="A33" s="12">
        <v>22</v>
      </c>
      <c r="B33" s="21" t="s">
        <v>34</v>
      </c>
      <c r="C33" s="12" t="s">
        <v>12</v>
      </c>
      <c r="D33" s="19">
        <v>44705</v>
      </c>
      <c r="E33" s="16">
        <v>826</v>
      </c>
      <c r="F33" s="13"/>
      <c r="G33" s="13"/>
      <c r="H33" s="16">
        <f t="shared" si="0"/>
        <v>826</v>
      </c>
    </row>
    <row r="34" spans="1:8" x14ac:dyDescent="0.2">
      <c r="A34" s="44"/>
      <c r="B34" s="57" t="s">
        <v>34</v>
      </c>
      <c r="C34" s="44" t="s">
        <v>12</v>
      </c>
      <c r="D34" s="58">
        <v>44726</v>
      </c>
      <c r="E34" s="47">
        <v>1669.4</v>
      </c>
      <c r="F34" s="48"/>
      <c r="G34" s="48"/>
      <c r="H34" s="47">
        <f t="shared" si="0"/>
        <v>1669.4</v>
      </c>
    </row>
    <row r="35" spans="1:8" x14ac:dyDescent="0.2">
      <c r="A35" s="12">
        <v>23</v>
      </c>
      <c r="B35" s="21" t="s">
        <v>132</v>
      </c>
      <c r="C35" s="12" t="s">
        <v>12</v>
      </c>
      <c r="D35" s="19">
        <v>44711</v>
      </c>
      <c r="E35" s="16">
        <v>2526</v>
      </c>
      <c r="F35" s="13"/>
      <c r="G35" s="13"/>
      <c r="H35" s="16">
        <f t="shared" si="0"/>
        <v>2526</v>
      </c>
    </row>
    <row r="36" spans="1:8" x14ac:dyDescent="0.2">
      <c r="A36" s="12">
        <v>24</v>
      </c>
      <c r="B36" s="21" t="s">
        <v>132</v>
      </c>
      <c r="C36" s="12" t="s">
        <v>12</v>
      </c>
      <c r="D36" s="19">
        <v>44718</v>
      </c>
      <c r="E36" s="16">
        <v>5767</v>
      </c>
      <c r="F36" s="13"/>
      <c r="G36" s="13"/>
      <c r="H36" s="16">
        <f t="shared" si="0"/>
        <v>5767</v>
      </c>
    </row>
    <row r="37" spans="1:8" x14ac:dyDescent="0.2">
      <c r="A37" s="44"/>
      <c r="B37" s="57" t="s">
        <v>132</v>
      </c>
      <c r="C37" s="44" t="s">
        <v>12</v>
      </c>
      <c r="D37" s="58">
        <v>44725</v>
      </c>
      <c r="E37" s="47">
        <v>5626.9</v>
      </c>
      <c r="F37" s="48"/>
      <c r="G37" s="48"/>
      <c r="H37" s="47">
        <f t="shared" si="0"/>
        <v>5626.9</v>
      </c>
    </row>
    <row r="38" spans="1:8" x14ac:dyDescent="0.2">
      <c r="A38" s="12">
        <v>25</v>
      </c>
      <c r="B38" s="21" t="s">
        <v>26</v>
      </c>
      <c r="C38" s="12" t="s">
        <v>12</v>
      </c>
      <c r="D38" s="19">
        <v>44706</v>
      </c>
      <c r="E38" s="16">
        <v>1424</v>
      </c>
      <c r="F38" s="13">
        <v>1424</v>
      </c>
      <c r="G38" s="13"/>
      <c r="H38" s="16">
        <f t="shared" si="0"/>
        <v>0</v>
      </c>
    </row>
    <row r="39" spans="1:8" x14ac:dyDescent="0.2">
      <c r="A39" s="44"/>
      <c r="B39" s="57" t="s">
        <v>26</v>
      </c>
      <c r="C39" s="44" t="s">
        <v>12</v>
      </c>
      <c r="D39" s="58">
        <v>44727</v>
      </c>
      <c r="E39" s="47">
        <v>13140</v>
      </c>
      <c r="F39" s="48"/>
      <c r="G39" s="48"/>
      <c r="H39" s="47">
        <f t="shared" si="0"/>
        <v>13140</v>
      </c>
    </row>
    <row r="40" spans="1:8" x14ac:dyDescent="0.2">
      <c r="A40" s="12">
        <v>26</v>
      </c>
      <c r="B40" s="21" t="s">
        <v>69</v>
      </c>
      <c r="C40" s="12" t="s">
        <v>12</v>
      </c>
      <c r="D40" s="19">
        <v>44718</v>
      </c>
      <c r="E40" s="16">
        <v>764</v>
      </c>
      <c r="F40" s="13">
        <v>764</v>
      </c>
      <c r="G40" s="13"/>
      <c r="H40" s="16">
        <f t="shared" si="0"/>
        <v>0</v>
      </c>
    </row>
    <row r="41" spans="1:8" x14ac:dyDescent="0.2">
      <c r="A41" s="12">
        <v>27</v>
      </c>
      <c r="B41" s="21" t="s">
        <v>155</v>
      </c>
      <c r="C41" s="12" t="s">
        <v>12</v>
      </c>
      <c r="D41" s="19">
        <v>44713</v>
      </c>
      <c r="E41" s="16">
        <v>554</v>
      </c>
      <c r="F41" s="13">
        <v>554</v>
      </c>
      <c r="G41" s="13"/>
      <c r="H41" s="16">
        <f t="shared" si="0"/>
        <v>0</v>
      </c>
    </row>
    <row r="42" spans="1:8" x14ac:dyDescent="0.2">
      <c r="A42" s="12">
        <v>28</v>
      </c>
      <c r="B42" s="21" t="s">
        <v>155</v>
      </c>
      <c r="C42" s="12" t="s">
        <v>12</v>
      </c>
      <c r="D42" s="19">
        <v>44720</v>
      </c>
      <c r="E42" s="16">
        <v>542</v>
      </c>
      <c r="F42" s="13">
        <v>542</v>
      </c>
      <c r="G42" s="13"/>
      <c r="H42" s="16">
        <f t="shared" si="0"/>
        <v>0</v>
      </c>
    </row>
    <row r="43" spans="1:8" x14ac:dyDescent="0.2">
      <c r="A43" s="12">
        <v>29</v>
      </c>
      <c r="B43" s="21" t="s">
        <v>66</v>
      </c>
      <c r="C43" s="12" t="s">
        <v>12</v>
      </c>
      <c r="D43" s="19">
        <v>44718</v>
      </c>
      <c r="E43" s="16">
        <v>1210.2</v>
      </c>
      <c r="F43" s="13">
        <v>1210.2</v>
      </c>
      <c r="G43" s="13"/>
      <c r="H43" s="16">
        <f t="shared" si="0"/>
        <v>0</v>
      </c>
    </row>
    <row r="44" spans="1:8" x14ac:dyDescent="0.2">
      <c r="A44" s="12">
        <v>30</v>
      </c>
      <c r="B44" s="21" t="s">
        <v>28</v>
      </c>
      <c r="C44" s="12" t="s">
        <v>12</v>
      </c>
      <c r="D44" s="19">
        <v>44718</v>
      </c>
      <c r="E44" s="16">
        <v>1257</v>
      </c>
      <c r="F44" s="13">
        <v>1257</v>
      </c>
      <c r="G44" s="13"/>
      <c r="H44" s="16">
        <f t="shared" si="0"/>
        <v>0</v>
      </c>
    </row>
    <row r="45" spans="1:8" x14ac:dyDescent="0.2">
      <c r="A45" s="44"/>
      <c r="B45" s="57" t="s">
        <v>28</v>
      </c>
      <c r="C45" s="44" t="s">
        <v>12</v>
      </c>
      <c r="D45" s="58">
        <v>44725</v>
      </c>
      <c r="E45" s="47">
        <v>1592</v>
      </c>
      <c r="F45" s="48"/>
      <c r="G45" s="48"/>
      <c r="H45" s="47">
        <f t="shared" si="0"/>
        <v>1592</v>
      </c>
    </row>
    <row r="46" spans="1:8" x14ac:dyDescent="0.2">
      <c r="A46" s="12">
        <v>31</v>
      </c>
      <c r="B46" s="21" t="s">
        <v>73</v>
      </c>
      <c r="C46" s="12" t="s">
        <v>12</v>
      </c>
      <c r="D46" s="19">
        <v>44720</v>
      </c>
      <c r="E46" s="16">
        <v>15721.8</v>
      </c>
      <c r="F46" s="13"/>
      <c r="G46" s="13"/>
      <c r="H46" s="16">
        <f t="shared" si="0"/>
        <v>15721.8</v>
      </c>
    </row>
    <row r="47" spans="1:8" x14ac:dyDescent="0.2">
      <c r="A47" s="12">
        <v>32</v>
      </c>
      <c r="B47" s="21" t="s">
        <v>30</v>
      </c>
      <c r="C47" s="12" t="s">
        <v>12</v>
      </c>
      <c r="D47" s="19">
        <v>44719</v>
      </c>
      <c r="E47" s="16">
        <v>2026.8</v>
      </c>
      <c r="F47" s="13">
        <v>2026.8</v>
      </c>
      <c r="G47" s="13"/>
      <c r="H47" s="16">
        <f t="shared" si="0"/>
        <v>0</v>
      </c>
    </row>
    <row r="48" spans="1:8" x14ac:dyDescent="0.2">
      <c r="A48" s="12">
        <v>33</v>
      </c>
      <c r="B48" s="21" t="s">
        <v>68</v>
      </c>
      <c r="C48" s="12" t="s">
        <v>12</v>
      </c>
      <c r="D48" s="19">
        <v>44719</v>
      </c>
      <c r="E48" s="16">
        <v>2293.8000000000002</v>
      </c>
      <c r="F48" s="13">
        <v>2293.8000000000002</v>
      </c>
      <c r="G48" s="13"/>
      <c r="H48" s="16">
        <f t="shared" si="0"/>
        <v>0</v>
      </c>
    </row>
    <row r="49" spans="1:9" x14ac:dyDescent="0.2">
      <c r="A49" s="12">
        <v>34</v>
      </c>
      <c r="B49" s="21" t="s">
        <v>29</v>
      </c>
      <c r="C49" s="12" t="s">
        <v>12</v>
      </c>
      <c r="D49" s="19">
        <v>44718</v>
      </c>
      <c r="E49" s="16">
        <v>10816.2</v>
      </c>
      <c r="F49" s="13">
        <v>1600</v>
      </c>
      <c r="G49" s="13"/>
      <c r="H49" s="16">
        <f t="shared" si="0"/>
        <v>9216.2000000000007</v>
      </c>
    </row>
    <row r="50" spans="1:9" x14ac:dyDescent="0.2">
      <c r="A50" s="12">
        <v>35</v>
      </c>
      <c r="B50" s="21" t="s">
        <v>25</v>
      </c>
      <c r="C50" s="12" t="s">
        <v>12</v>
      </c>
      <c r="D50" s="19">
        <v>44718</v>
      </c>
      <c r="E50" s="16">
        <v>5499.6</v>
      </c>
      <c r="F50" s="13"/>
      <c r="G50" s="13">
        <f>1500</f>
        <v>1500</v>
      </c>
      <c r="H50" s="16">
        <f t="shared" si="0"/>
        <v>3999.6000000000004</v>
      </c>
      <c r="I50" s="1" t="s">
        <v>71</v>
      </c>
    </row>
    <row r="51" spans="1:9" x14ac:dyDescent="0.2">
      <c r="A51" s="44"/>
      <c r="B51" s="57" t="s">
        <v>25</v>
      </c>
      <c r="C51" s="44" t="s">
        <v>12</v>
      </c>
      <c r="D51" s="58">
        <v>44725</v>
      </c>
      <c r="E51" s="47">
        <v>1020</v>
      </c>
      <c r="F51" s="48"/>
      <c r="G51" s="48"/>
      <c r="H51" s="47">
        <f t="shared" si="0"/>
        <v>1020</v>
      </c>
    </row>
    <row r="52" spans="1:9" x14ac:dyDescent="0.2">
      <c r="A52" s="44"/>
      <c r="B52" s="57" t="s">
        <v>159</v>
      </c>
      <c r="C52" s="44" t="s">
        <v>12</v>
      </c>
      <c r="D52" s="58">
        <v>44727</v>
      </c>
      <c r="E52" s="47">
        <v>3800</v>
      </c>
      <c r="F52" s="48"/>
      <c r="G52" s="48"/>
      <c r="H52" s="47">
        <f t="shared" si="0"/>
        <v>3800</v>
      </c>
    </row>
    <row r="53" spans="1:9" x14ac:dyDescent="0.2">
      <c r="A53" s="44"/>
      <c r="B53" s="57" t="s">
        <v>134</v>
      </c>
      <c r="C53" s="44" t="s">
        <v>12</v>
      </c>
      <c r="D53" s="58">
        <v>44727</v>
      </c>
      <c r="E53" s="47">
        <v>810</v>
      </c>
      <c r="F53" s="48"/>
      <c r="G53" s="48"/>
      <c r="H53" s="47">
        <f t="shared" si="0"/>
        <v>810</v>
      </c>
    </row>
    <row r="54" spans="1:9" x14ac:dyDescent="0.2">
      <c r="A54" s="44"/>
      <c r="B54" s="57" t="s">
        <v>67</v>
      </c>
      <c r="C54" s="44" t="s">
        <v>12</v>
      </c>
      <c r="D54" s="58">
        <v>44727</v>
      </c>
      <c r="E54" s="47">
        <v>1672.5</v>
      </c>
      <c r="F54" s="48"/>
      <c r="G54" s="48"/>
      <c r="H54" s="47">
        <f t="shared" si="0"/>
        <v>1672.5</v>
      </c>
    </row>
    <row r="55" spans="1:9" x14ac:dyDescent="0.2">
      <c r="A55" s="12">
        <v>36</v>
      </c>
      <c r="B55" s="17" t="s">
        <v>41</v>
      </c>
      <c r="C55" s="12" t="s">
        <v>42</v>
      </c>
      <c r="D55" s="15"/>
      <c r="E55" s="16">
        <v>2550</v>
      </c>
      <c r="F55" s="13"/>
      <c r="G55" s="13"/>
      <c r="H55" s="16">
        <f t="shared" si="0"/>
        <v>2550</v>
      </c>
    </row>
    <row r="56" spans="1:9" x14ac:dyDescent="0.2">
      <c r="A56" s="12">
        <v>37</v>
      </c>
      <c r="B56" s="21" t="s">
        <v>135</v>
      </c>
      <c r="C56" s="12" t="s">
        <v>42</v>
      </c>
      <c r="D56" s="19">
        <v>44708</v>
      </c>
      <c r="E56" s="16">
        <v>2030.5</v>
      </c>
      <c r="F56" s="22">
        <v>2030.5</v>
      </c>
      <c r="G56" s="22"/>
      <c r="H56" s="16">
        <f t="shared" si="0"/>
        <v>0</v>
      </c>
    </row>
    <row r="57" spans="1:9" x14ac:dyDescent="0.2">
      <c r="A57" s="44"/>
      <c r="B57" s="57" t="s">
        <v>135</v>
      </c>
      <c r="C57" s="44" t="s">
        <v>42</v>
      </c>
      <c r="D57" s="58">
        <v>44729</v>
      </c>
      <c r="E57" s="47">
        <v>1591.6</v>
      </c>
      <c r="F57" s="59"/>
      <c r="G57" s="59"/>
      <c r="H57" s="47">
        <f t="shared" si="0"/>
        <v>1591.6</v>
      </c>
    </row>
    <row r="58" spans="1:9" x14ac:dyDescent="0.2">
      <c r="A58" s="12">
        <v>38</v>
      </c>
      <c r="B58" s="21" t="s">
        <v>44</v>
      </c>
      <c r="C58" s="23" t="s">
        <v>42</v>
      </c>
      <c r="D58" s="19">
        <v>44700</v>
      </c>
      <c r="E58" s="16">
        <v>757.32</v>
      </c>
      <c r="F58" s="13"/>
      <c r="G58" s="13"/>
      <c r="H58" s="16">
        <f t="shared" si="0"/>
        <v>757.32</v>
      </c>
    </row>
    <row r="59" spans="1:9" x14ac:dyDescent="0.2">
      <c r="A59" s="12">
        <v>39</v>
      </c>
      <c r="B59" s="21" t="s">
        <v>44</v>
      </c>
      <c r="C59" s="23" t="s">
        <v>42</v>
      </c>
      <c r="D59" s="19">
        <v>44706</v>
      </c>
      <c r="E59" s="16">
        <v>938</v>
      </c>
      <c r="F59" s="13">
        <v>938</v>
      </c>
      <c r="G59" s="13"/>
      <c r="H59" s="16">
        <f t="shared" si="0"/>
        <v>0</v>
      </c>
    </row>
    <row r="60" spans="1:9" x14ac:dyDescent="0.2">
      <c r="A60" s="12">
        <v>40</v>
      </c>
      <c r="B60" s="21" t="s">
        <v>44</v>
      </c>
      <c r="C60" s="23" t="s">
        <v>42</v>
      </c>
      <c r="D60" s="19">
        <v>44714</v>
      </c>
      <c r="E60" s="16">
        <v>627.24</v>
      </c>
      <c r="F60" s="13"/>
      <c r="G60" s="13"/>
      <c r="H60" s="16">
        <f t="shared" si="0"/>
        <v>627.24</v>
      </c>
    </row>
    <row r="61" spans="1:9" x14ac:dyDescent="0.2">
      <c r="A61" s="12">
        <v>41</v>
      </c>
      <c r="B61" s="21" t="s">
        <v>44</v>
      </c>
      <c r="C61" s="23" t="s">
        <v>42</v>
      </c>
      <c r="D61" s="19">
        <v>44721</v>
      </c>
      <c r="E61" s="16">
        <v>1165.2</v>
      </c>
      <c r="F61" s="13"/>
      <c r="G61" s="13"/>
      <c r="H61" s="16">
        <f t="shared" si="0"/>
        <v>1165.2</v>
      </c>
    </row>
    <row r="62" spans="1:9" x14ac:dyDescent="0.2">
      <c r="A62" s="44"/>
      <c r="B62" s="57" t="s">
        <v>44</v>
      </c>
      <c r="C62" s="60" t="s">
        <v>42</v>
      </c>
      <c r="D62" s="58">
        <v>44728</v>
      </c>
      <c r="E62" s="47">
        <v>613</v>
      </c>
      <c r="F62" s="48"/>
      <c r="G62" s="48"/>
      <c r="H62" s="47">
        <f t="shared" si="0"/>
        <v>613</v>
      </c>
    </row>
    <row r="63" spans="1:9" x14ac:dyDescent="0.2">
      <c r="A63" s="12">
        <v>42</v>
      </c>
      <c r="B63" s="21" t="s">
        <v>46</v>
      </c>
      <c r="C63" s="23" t="s">
        <v>42</v>
      </c>
      <c r="D63" s="19">
        <v>44693</v>
      </c>
      <c r="E63" s="16">
        <v>2439.94</v>
      </c>
      <c r="F63" s="13">
        <v>1540</v>
      </c>
      <c r="G63" s="13"/>
      <c r="H63" s="16">
        <f t="shared" si="0"/>
        <v>899.94</v>
      </c>
    </row>
    <row r="64" spans="1:9" x14ac:dyDescent="0.2">
      <c r="A64" s="12">
        <v>43</v>
      </c>
      <c r="B64" s="21" t="s">
        <v>46</v>
      </c>
      <c r="C64" s="23" t="s">
        <v>42</v>
      </c>
      <c r="D64" s="19">
        <v>44707</v>
      </c>
      <c r="E64" s="16">
        <v>2464.1999999999998</v>
      </c>
      <c r="F64" s="13"/>
      <c r="G64" s="13"/>
      <c r="H64" s="16">
        <f t="shared" si="0"/>
        <v>2464.1999999999998</v>
      </c>
    </row>
    <row r="65" spans="1:10" x14ac:dyDescent="0.2">
      <c r="A65" s="44"/>
      <c r="B65" s="57" t="s">
        <v>46</v>
      </c>
      <c r="C65" s="60" t="s">
        <v>42</v>
      </c>
      <c r="D65" s="58">
        <v>44729</v>
      </c>
      <c r="E65" s="47">
        <v>1896</v>
      </c>
      <c r="F65" s="48"/>
      <c r="G65" s="48"/>
      <c r="H65" s="47">
        <f t="shared" si="0"/>
        <v>1896</v>
      </c>
    </row>
    <row r="66" spans="1:10" x14ac:dyDescent="0.2">
      <c r="A66" s="12">
        <v>44</v>
      </c>
      <c r="B66" s="21" t="s">
        <v>77</v>
      </c>
      <c r="C66" s="23" t="s">
        <v>42</v>
      </c>
      <c r="D66" s="19">
        <v>44701</v>
      </c>
      <c r="E66" s="16">
        <v>22442</v>
      </c>
      <c r="F66" s="13"/>
      <c r="G66" s="13"/>
      <c r="H66" s="16">
        <f t="shared" si="0"/>
        <v>22442</v>
      </c>
    </row>
    <row r="67" spans="1:10" x14ac:dyDescent="0.2">
      <c r="A67" s="12">
        <v>45</v>
      </c>
      <c r="B67" s="21" t="s">
        <v>77</v>
      </c>
      <c r="C67" s="23" t="s">
        <v>42</v>
      </c>
      <c r="D67" s="19">
        <v>44714</v>
      </c>
      <c r="E67" s="16">
        <v>3432</v>
      </c>
      <c r="F67" s="13"/>
      <c r="G67" s="13"/>
      <c r="H67" s="16">
        <f t="shared" si="0"/>
        <v>3432</v>
      </c>
    </row>
    <row r="68" spans="1:10" x14ac:dyDescent="0.2">
      <c r="A68" s="12">
        <v>46</v>
      </c>
      <c r="B68" s="21" t="s">
        <v>49</v>
      </c>
      <c r="C68" s="23" t="s">
        <v>42</v>
      </c>
      <c r="D68" s="19">
        <v>44714</v>
      </c>
      <c r="E68" s="16">
        <v>5232</v>
      </c>
      <c r="F68" s="13"/>
      <c r="G68" s="13">
        <v>5232</v>
      </c>
      <c r="H68" s="16">
        <f t="shared" si="0"/>
        <v>0</v>
      </c>
      <c r="I68" s="1" t="s">
        <v>71</v>
      </c>
    </row>
    <row r="69" spans="1:10" x14ac:dyDescent="0.2">
      <c r="A69" s="12">
        <v>47</v>
      </c>
      <c r="B69" s="21" t="s">
        <v>49</v>
      </c>
      <c r="C69" s="23" t="s">
        <v>42</v>
      </c>
      <c r="D69" s="19">
        <v>44721</v>
      </c>
      <c r="E69" s="16">
        <v>2741.4</v>
      </c>
      <c r="F69" s="13"/>
      <c r="G69" s="13"/>
      <c r="H69" s="16">
        <f t="shared" ref="H69:H83" si="1">E69-F69-G69</f>
        <v>2741.4</v>
      </c>
    </row>
    <row r="70" spans="1:10" x14ac:dyDescent="0.2">
      <c r="A70" s="12">
        <v>48</v>
      </c>
      <c r="B70" s="21" t="s">
        <v>92</v>
      </c>
      <c r="C70" s="23" t="s">
        <v>42</v>
      </c>
      <c r="D70" s="19">
        <v>44721</v>
      </c>
      <c r="E70" s="16">
        <v>1911</v>
      </c>
      <c r="F70" s="13">
        <v>1911</v>
      </c>
      <c r="G70" s="13"/>
      <c r="H70" s="16">
        <f t="shared" si="1"/>
        <v>0</v>
      </c>
    </row>
    <row r="71" spans="1:10" x14ac:dyDescent="0.2">
      <c r="A71" s="12">
        <v>49</v>
      </c>
      <c r="B71" s="21" t="s">
        <v>128</v>
      </c>
      <c r="C71" s="23" t="s">
        <v>42</v>
      </c>
      <c r="D71" s="19">
        <v>44722</v>
      </c>
      <c r="E71" s="16">
        <v>358.36999999999989</v>
      </c>
      <c r="F71" s="13"/>
      <c r="G71" s="13">
        <v>358.37</v>
      </c>
      <c r="H71" s="16">
        <f t="shared" si="1"/>
        <v>0</v>
      </c>
      <c r="I71" s="27">
        <f>4411-358.37-2324</f>
        <v>1728.63</v>
      </c>
      <c r="J71" s="1" t="s">
        <v>142</v>
      </c>
    </row>
    <row r="72" spans="1:10" x14ac:dyDescent="0.2">
      <c r="A72" s="44"/>
      <c r="B72" s="57" t="s">
        <v>128</v>
      </c>
      <c r="C72" s="60" t="s">
        <v>42</v>
      </c>
      <c r="D72" s="58">
        <v>44729</v>
      </c>
      <c r="E72" s="47">
        <v>2324</v>
      </c>
      <c r="F72" s="48"/>
      <c r="G72" s="48">
        <v>2324</v>
      </c>
      <c r="H72" s="47">
        <f t="shared" si="1"/>
        <v>0</v>
      </c>
    </row>
    <row r="73" spans="1:10" x14ac:dyDescent="0.2">
      <c r="A73" s="12">
        <v>50</v>
      </c>
      <c r="B73" s="21" t="s">
        <v>50</v>
      </c>
      <c r="C73" s="23" t="s">
        <v>42</v>
      </c>
      <c r="D73" s="19">
        <v>44721</v>
      </c>
      <c r="E73" s="16">
        <v>2482</v>
      </c>
      <c r="F73" s="13"/>
      <c r="G73" s="13">
        <f>1175+1175+5</f>
        <v>2355</v>
      </c>
      <c r="H73" s="16">
        <f t="shared" si="1"/>
        <v>127</v>
      </c>
      <c r="I73" s="1" t="s">
        <v>71</v>
      </c>
    </row>
    <row r="74" spans="1:10" x14ac:dyDescent="0.2">
      <c r="A74" s="12">
        <v>51</v>
      </c>
      <c r="B74" s="21" t="s">
        <v>50</v>
      </c>
      <c r="C74" s="23" t="s">
        <v>42</v>
      </c>
      <c r="D74" s="19">
        <v>44719</v>
      </c>
      <c r="E74" s="16">
        <v>720</v>
      </c>
      <c r="F74" s="13"/>
      <c r="G74" s="13">
        <v>720</v>
      </c>
      <c r="H74" s="16">
        <f t="shared" si="1"/>
        <v>0</v>
      </c>
      <c r="I74" s="1" t="s">
        <v>71</v>
      </c>
    </row>
    <row r="75" spans="1:10" x14ac:dyDescent="0.2">
      <c r="A75" s="12">
        <v>52</v>
      </c>
      <c r="B75" s="21" t="s">
        <v>102</v>
      </c>
      <c r="C75" s="23" t="s">
        <v>42</v>
      </c>
      <c r="D75" s="19">
        <v>44721</v>
      </c>
      <c r="E75" s="16">
        <v>2500</v>
      </c>
      <c r="F75" s="13">
        <v>1500</v>
      </c>
      <c r="G75" s="13"/>
      <c r="H75" s="16">
        <f t="shared" si="1"/>
        <v>1000</v>
      </c>
    </row>
    <row r="76" spans="1:10" x14ac:dyDescent="0.2">
      <c r="A76" s="12">
        <v>53</v>
      </c>
      <c r="B76" s="21" t="s">
        <v>45</v>
      </c>
      <c r="C76" s="23" t="s">
        <v>42</v>
      </c>
      <c r="D76" s="19">
        <v>44721</v>
      </c>
      <c r="E76" s="16">
        <v>40018.979999999996</v>
      </c>
      <c r="F76" s="13"/>
      <c r="G76" s="13">
        <f>20000</f>
        <v>20000</v>
      </c>
      <c r="H76" s="16">
        <f t="shared" si="1"/>
        <v>20018.979999999996</v>
      </c>
      <c r="I76" s="1" t="s">
        <v>71</v>
      </c>
    </row>
    <row r="77" spans="1:10" x14ac:dyDescent="0.2">
      <c r="A77" s="44"/>
      <c r="B77" s="57" t="s">
        <v>45</v>
      </c>
      <c r="C77" s="60" t="s">
        <v>42</v>
      </c>
      <c r="D77" s="58">
        <v>44728</v>
      </c>
      <c r="E77" s="47">
        <v>22431</v>
      </c>
      <c r="F77" s="48"/>
      <c r="G77" s="48"/>
      <c r="H77" s="47">
        <f t="shared" si="1"/>
        <v>22431</v>
      </c>
    </row>
    <row r="78" spans="1:10" x14ac:dyDescent="0.2">
      <c r="A78" s="12">
        <v>54</v>
      </c>
      <c r="B78" s="21" t="s">
        <v>150</v>
      </c>
      <c r="C78" s="23" t="s">
        <v>42</v>
      </c>
      <c r="D78" s="19">
        <v>44707</v>
      </c>
      <c r="E78" s="16">
        <v>3000</v>
      </c>
      <c r="F78" s="13">
        <v>3000</v>
      </c>
      <c r="G78" s="13"/>
      <c r="H78" s="16">
        <f t="shared" si="1"/>
        <v>0</v>
      </c>
    </row>
    <row r="79" spans="1:10" x14ac:dyDescent="0.2">
      <c r="A79" s="12">
        <v>55</v>
      </c>
      <c r="B79" s="21" t="s">
        <v>156</v>
      </c>
      <c r="C79" s="23" t="s">
        <v>42</v>
      </c>
      <c r="D79" s="19">
        <v>44721</v>
      </c>
      <c r="E79" s="16">
        <v>1056.8</v>
      </c>
      <c r="F79" s="13">
        <v>1056.8</v>
      </c>
      <c r="G79" s="13"/>
      <c r="H79" s="16">
        <f t="shared" si="1"/>
        <v>0</v>
      </c>
    </row>
    <row r="80" spans="1:10" x14ac:dyDescent="0.2">
      <c r="A80" s="44"/>
      <c r="B80" s="57" t="s">
        <v>156</v>
      </c>
      <c r="C80" s="60" t="s">
        <v>42</v>
      </c>
      <c r="D80" s="58">
        <v>44728</v>
      </c>
      <c r="E80" s="47">
        <v>582.79999999999995</v>
      </c>
      <c r="F80" s="48"/>
      <c r="G80" s="48"/>
      <c r="H80" s="47">
        <f t="shared" si="1"/>
        <v>582.79999999999995</v>
      </c>
    </row>
    <row r="81" spans="1:11" x14ac:dyDescent="0.2">
      <c r="A81" s="12">
        <v>56</v>
      </c>
      <c r="B81" s="21" t="s">
        <v>55</v>
      </c>
      <c r="C81" s="23" t="s">
        <v>42</v>
      </c>
      <c r="D81" s="19">
        <v>44721</v>
      </c>
      <c r="E81" s="16">
        <v>9134</v>
      </c>
      <c r="F81" s="13">
        <v>9134</v>
      </c>
      <c r="G81" s="13"/>
      <c r="H81" s="16">
        <f t="shared" si="1"/>
        <v>0</v>
      </c>
    </row>
    <row r="82" spans="1:11" x14ac:dyDescent="0.2">
      <c r="A82" s="12">
        <v>57</v>
      </c>
      <c r="B82" s="21" t="s">
        <v>70</v>
      </c>
      <c r="C82" s="23" t="s">
        <v>42</v>
      </c>
      <c r="D82" s="19">
        <v>44721</v>
      </c>
      <c r="E82" s="16">
        <v>10210</v>
      </c>
      <c r="F82" s="13">
        <v>3000</v>
      </c>
      <c r="G82" s="13"/>
      <c r="H82" s="16">
        <f t="shared" si="1"/>
        <v>7210</v>
      </c>
    </row>
    <row r="83" spans="1:11" x14ac:dyDescent="0.2">
      <c r="A83" s="44"/>
      <c r="B83" s="57" t="s">
        <v>81</v>
      </c>
      <c r="C83" s="60" t="s">
        <v>42</v>
      </c>
      <c r="D83" s="58">
        <v>44728</v>
      </c>
      <c r="E83" s="61">
        <v>1905.72</v>
      </c>
      <c r="F83" s="48"/>
      <c r="G83" s="48"/>
      <c r="H83" s="47">
        <f t="shared" si="1"/>
        <v>1905.72</v>
      </c>
    </row>
    <row r="84" spans="1:11" x14ac:dyDescent="0.2">
      <c r="A84" s="12"/>
      <c r="B84" s="24"/>
      <c r="C84" s="24"/>
      <c r="D84" s="24" t="s">
        <v>57</v>
      </c>
      <c r="E84" s="25">
        <f>SUM(E4:E83)</f>
        <v>352856.78999999992</v>
      </c>
      <c r="F84" s="26">
        <f>SUM(F4:F83)</f>
        <v>61699.600000000006</v>
      </c>
      <c r="G84" s="26">
        <f>SUM(G4:G83)</f>
        <v>45393.5</v>
      </c>
      <c r="H84" s="16"/>
    </row>
    <row r="85" spans="1:11" x14ac:dyDescent="0.2">
      <c r="A85" s="3"/>
      <c r="K85" s="28"/>
    </row>
    <row r="86" spans="1:11" x14ac:dyDescent="0.2">
      <c r="B86" s="3" t="s">
        <v>58</v>
      </c>
      <c r="C86" s="3"/>
      <c r="D86" s="3" t="s">
        <v>59</v>
      </c>
      <c r="E86" s="3"/>
      <c r="F86" s="29" t="s">
        <v>60</v>
      </c>
      <c r="G86" s="29"/>
    </row>
    <row r="87" spans="1:11" x14ac:dyDescent="0.2">
      <c r="B87" s="9" t="s">
        <v>61</v>
      </c>
      <c r="C87" s="3"/>
      <c r="D87" s="3" t="s">
        <v>62</v>
      </c>
      <c r="E87" s="3"/>
      <c r="F87" s="29" t="s">
        <v>63</v>
      </c>
      <c r="G87" s="29"/>
    </row>
  </sheetData>
  <autoFilter ref="A1:H84"/>
  <pageMargins left="0" right="0" top="0.74803149606299213" bottom="0" header="0.31496062992125984" footer="0.31496062992125984"/>
  <pageSetup paperSize="9" scale="65" orientation="portrait" r:id="rId1"/>
  <headerFooter>
    <oddHeader>Sayfa &amp;P / &amp;N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"/>
  <sheetViews>
    <sheetView view="pageBreakPreview" topLeftCell="A54" zoomScale="60" zoomScaleNormal="100" workbookViewId="0">
      <selection activeCell="G50" sqref="G50"/>
    </sheetView>
  </sheetViews>
  <sheetFormatPr defaultColWidth="8.85546875" defaultRowHeight="14.25" x14ac:dyDescent="0.2"/>
  <cols>
    <col min="1" max="1" width="6.28515625" style="1" bestFit="1" customWidth="1"/>
    <col min="2" max="2" width="27" style="1" bestFit="1" customWidth="1"/>
    <col min="3" max="3" width="19.7109375" style="1" bestFit="1" customWidth="1"/>
    <col min="4" max="4" width="18.28515625" style="1" bestFit="1" customWidth="1"/>
    <col min="5" max="5" width="15.28515625" style="1" bestFit="1" customWidth="1"/>
    <col min="6" max="6" width="20.85546875" style="27" bestFit="1" customWidth="1"/>
    <col min="7" max="7" width="14.7109375" style="27" bestFit="1" customWidth="1"/>
    <col min="8" max="8" width="19.42578125" style="1" bestFit="1" customWidth="1"/>
    <col min="9" max="9" width="10.85546875" style="1" bestFit="1" customWidth="1"/>
    <col min="10" max="10" width="12.28515625" style="1" bestFit="1" customWidth="1"/>
    <col min="11" max="11" width="16.28515625" style="1" bestFit="1" customWidth="1"/>
    <col min="12" max="12" width="8.85546875" style="1"/>
    <col min="13" max="13" width="9.140625" style="1" bestFit="1" customWidth="1"/>
    <col min="14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44723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160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12">
        <v>1</v>
      </c>
      <c r="B4" s="17" t="s">
        <v>13</v>
      </c>
      <c r="C4" s="12" t="s">
        <v>12</v>
      </c>
      <c r="D4" s="15">
        <v>44705</v>
      </c>
      <c r="E4" s="16">
        <v>6849.2</v>
      </c>
      <c r="F4" s="13">
        <v>5200</v>
      </c>
      <c r="G4" s="13"/>
      <c r="H4" s="16">
        <f>E4-F4-G4</f>
        <v>1649.1999999999998</v>
      </c>
    </row>
    <row r="5" spans="1:10" x14ac:dyDescent="0.2">
      <c r="A5" s="12">
        <v>2</v>
      </c>
      <c r="B5" s="17" t="s">
        <v>13</v>
      </c>
      <c r="C5" s="12" t="s">
        <v>12</v>
      </c>
      <c r="D5" s="15">
        <v>44719</v>
      </c>
      <c r="E5" s="16">
        <v>4734.1000000000004</v>
      </c>
      <c r="F5" s="13"/>
      <c r="G5" s="13"/>
      <c r="H5" s="16">
        <f t="shared" ref="H5:H83" si="0">E5-F5-G5</f>
        <v>4734.1000000000004</v>
      </c>
    </row>
    <row r="6" spans="1:10" x14ac:dyDescent="0.2">
      <c r="A6" s="12">
        <v>3</v>
      </c>
      <c r="B6" s="17" t="s">
        <v>13</v>
      </c>
      <c r="C6" s="12" t="s">
        <v>12</v>
      </c>
      <c r="D6" s="15">
        <v>44726</v>
      </c>
      <c r="E6" s="16">
        <v>6153.8</v>
      </c>
      <c r="F6" s="13"/>
      <c r="G6" s="13"/>
      <c r="H6" s="16">
        <f t="shared" si="0"/>
        <v>6153.8</v>
      </c>
    </row>
    <row r="7" spans="1:10" x14ac:dyDescent="0.2">
      <c r="A7" s="30"/>
      <c r="B7" s="31" t="s">
        <v>13</v>
      </c>
      <c r="C7" s="30" t="s">
        <v>12</v>
      </c>
      <c r="D7" s="32">
        <v>44733</v>
      </c>
      <c r="E7" s="33">
        <v>7175.3</v>
      </c>
      <c r="F7" s="34"/>
      <c r="G7" s="34"/>
      <c r="H7" s="33">
        <f t="shared" si="0"/>
        <v>7175.3</v>
      </c>
    </row>
    <row r="8" spans="1:10" x14ac:dyDescent="0.2">
      <c r="A8" s="12">
        <v>4</v>
      </c>
      <c r="B8" s="17" t="s">
        <v>75</v>
      </c>
      <c r="C8" s="12" t="s">
        <v>12</v>
      </c>
      <c r="D8" s="15">
        <v>44712</v>
      </c>
      <c r="E8" s="16">
        <v>1299.9700000000003</v>
      </c>
      <c r="F8" s="13"/>
      <c r="G8" s="13">
        <v>1299.97</v>
      </c>
      <c r="H8" s="16">
        <f t="shared" si="0"/>
        <v>0</v>
      </c>
      <c r="I8" s="1">
        <v>1300</v>
      </c>
      <c r="J8" s="1" t="s">
        <v>65</v>
      </c>
    </row>
    <row r="9" spans="1:10" x14ac:dyDescent="0.2">
      <c r="A9" s="12">
        <v>5</v>
      </c>
      <c r="B9" s="17" t="s">
        <v>75</v>
      </c>
      <c r="C9" s="12" t="s">
        <v>12</v>
      </c>
      <c r="D9" s="15">
        <v>44726</v>
      </c>
      <c r="E9" s="16">
        <v>2369.4</v>
      </c>
      <c r="F9" s="13">
        <v>1000</v>
      </c>
      <c r="G9" s="13"/>
      <c r="H9" s="16">
        <f t="shared" si="0"/>
        <v>1369.4</v>
      </c>
    </row>
    <row r="10" spans="1:10" x14ac:dyDescent="0.2">
      <c r="A10" s="30"/>
      <c r="B10" s="31" t="s">
        <v>75</v>
      </c>
      <c r="C10" s="30" t="s">
        <v>12</v>
      </c>
      <c r="D10" s="32">
        <v>44733</v>
      </c>
      <c r="E10" s="33">
        <v>2202</v>
      </c>
      <c r="F10" s="34"/>
      <c r="G10" s="34"/>
      <c r="H10" s="33">
        <f t="shared" si="0"/>
        <v>2202</v>
      </c>
    </row>
    <row r="11" spans="1:10" x14ac:dyDescent="0.2">
      <c r="A11" s="12">
        <v>6</v>
      </c>
      <c r="B11" s="17" t="s">
        <v>16</v>
      </c>
      <c r="C11" s="12" t="s">
        <v>12</v>
      </c>
      <c r="D11" s="15">
        <v>44706</v>
      </c>
      <c r="E11" s="16">
        <v>6560.24</v>
      </c>
      <c r="F11" s="13">
        <v>2000</v>
      </c>
      <c r="G11" s="13"/>
      <c r="H11" s="16">
        <f t="shared" si="0"/>
        <v>4560.24</v>
      </c>
      <c r="I11" s="1" t="s">
        <v>161</v>
      </c>
    </row>
    <row r="12" spans="1:10" x14ac:dyDescent="0.2">
      <c r="A12" s="12">
        <v>7</v>
      </c>
      <c r="B12" s="17" t="s">
        <v>16</v>
      </c>
      <c r="C12" s="12" t="s">
        <v>12</v>
      </c>
      <c r="D12" s="15">
        <v>44713</v>
      </c>
      <c r="E12" s="16">
        <v>5504</v>
      </c>
      <c r="F12" s="13"/>
      <c r="G12" s="13"/>
      <c r="H12" s="16">
        <f t="shared" si="0"/>
        <v>5504</v>
      </c>
      <c r="I12" s="62">
        <v>44741</v>
      </c>
      <c r="J12" s="63">
        <v>2910.5</v>
      </c>
    </row>
    <row r="13" spans="1:10" x14ac:dyDescent="0.2">
      <c r="A13" s="12">
        <v>8</v>
      </c>
      <c r="B13" s="17" t="s">
        <v>16</v>
      </c>
      <c r="C13" s="12" t="s">
        <v>12</v>
      </c>
      <c r="D13" s="15">
        <v>44727</v>
      </c>
      <c r="E13" s="16">
        <v>2655.6</v>
      </c>
      <c r="F13" s="13"/>
      <c r="G13" s="13"/>
      <c r="H13" s="16">
        <f t="shared" si="0"/>
        <v>2655.6</v>
      </c>
      <c r="I13" s="62">
        <v>44755</v>
      </c>
      <c r="J13" s="63">
        <v>3036.28</v>
      </c>
    </row>
    <row r="14" spans="1:10" x14ac:dyDescent="0.2">
      <c r="A14" s="12">
        <v>9</v>
      </c>
      <c r="B14" s="17" t="s">
        <v>16</v>
      </c>
      <c r="C14" s="12" t="s">
        <v>12</v>
      </c>
      <c r="D14" s="15">
        <v>44741</v>
      </c>
      <c r="E14" s="16">
        <v>2910.5</v>
      </c>
      <c r="F14" s="13"/>
      <c r="G14" s="13">
        <v>2910.5</v>
      </c>
      <c r="H14" s="16">
        <f t="shared" si="0"/>
        <v>0</v>
      </c>
    </row>
    <row r="15" spans="1:10" x14ac:dyDescent="0.2">
      <c r="A15" s="30"/>
      <c r="B15" s="31" t="s">
        <v>16</v>
      </c>
      <c r="C15" s="30" t="s">
        <v>12</v>
      </c>
      <c r="D15" s="32">
        <v>44734</v>
      </c>
      <c r="E15" s="33">
        <v>3736.8</v>
      </c>
      <c r="F15" s="34"/>
      <c r="G15" s="34"/>
      <c r="H15" s="33">
        <f t="shared" si="0"/>
        <v>3736.8</v>
      </c>
    </row>
    <row r="16" spans="1:10" x14ac:dyDescent="0.2">
      <c r="A16" s="30"/>
      <c r="B16" s="31" t="s">
        <v>16</v>
      </c>
      <c r="C16" s="30" t="s">
        <v>12</v>
      </c>
      <c r="D16" s="32">
        <v>44755</v>
      </c>
      <c r="E16" s="33">
        <v>3036.28</v>
      </c>
      <c r="F16" s="34"/>
      <c r="G16" s="34">
        <v>3036.28</v>
      </c>
      <c r="H16" s="33">
        <f t="shared" si="0"/>
        <v>0</v>
      </c>
    </row>
    <row r="17" spans="1:9" x14ac:dyDescent="0.2">
      <c r="A17" s="30"/>
      <c r="B17" s="31" t="s">
        <v>16</v>
      </c>
      <c r="C17" s="30" t="s">
        <v>12</v>
      </c>
      <c r="D17" s="32">
        <v>44762</v>
      </c>
      <c r="E17" s="33">
        <v>9511.6</v>
      </c>
      <c r="F17" s="34"/>
      <c r="G17" s="34">
        <v>9511.6</v>
      </c>
      <c r="H17" s="33">
        <f t="shared" si="0"/>
        <v>0</v>
      </c>
    </row>
    <row r="18" spans="1:9" x14ac:dyDescent="0.2">
      <c r="A18" s="12">
        <v>10</v>
      </c>
      <c r="B18" s="17" t="s">
        <v>17</v>
      </c>
      <c r="C18" s="12" t="s">
        <v>12</v>
      </c>
      <c r="D18" s="15">
        <v>44718</v>
      </c>
      <c r="E18" s="16">
        <v>2704.1</v>
      </c>
      <c r="F18" s="13">
        <v>2704.1</v>
      </c>
      <c r="G18" s="13"/>
      <c r="H18" s="16">
        <f t="shared" si="0"/>
        <v>0</v>
      </c>
    </row>
    <row r="19" spans="1:9" x14ac:dyDescent="0.2">
      <c r="A19" s="12">
        <v>11</v>
      </c>
      <c r="B19" s="17" t="s">
        <v>17</v>
      </c>
      <c r="C19" s="12" t="s">
        <v>12</v>
      </c>
      <c r="D19" s="15">
        <v>44725</v>
      </c>
      <c r="E19" s="16">
        <v>5484.4</v>
      </c>
      <c r="F19" s="13"/>
      <c r="G19" s="13"/>
      <c r="H19" s="16">
        <f t="shared" si="0"/>
        <v>5484.4</v>
      </c>
    </row>
    <row r="20" spans="1:9" x14ac:dyDescent="0.2">
      <c r="A20" s="30"/>
      <c r="B20" s="31" t="s">
        <v>17</v>
      </c>
      <c r="C20" s="30" t="s">
        <v>12</v>
      </c>
      <c r="D20" s="32">
        <v>44732</v>
      </c>
      <c r="E20" s="33">
        <v>6063.8</v>
      </c>
      <c r="F20" s="34"/>
      <c r="G20" s="34"/>
      <c r="H20" s="33">
        <f t="shared" si="0"/>
        <v>6063.8</v>
      </c>
    </row>
    <row r="21" spans="1:9" x14ac:dyDescent="0.2">
      <c r="A21" s="12">
        <v>12</v>
      </c>
      <c r="B21" s="17" t="s">
        <v>20</v>
      </c>
      <c r="C21" s="12" t="s">
        <v>12</v>
      </c>
      <c r="D21" s="15">
        <v>44425</v>
      </c>
      <c r="E21" s="16">
        <v>4861.3599999999997</v>
      </c>
      <c r="F21" s="18"/>
      <c r="G21" s="18"/>
      <c r="H21" s="16">
        <f t="shared" si="0"/>
        <v>4861.3599999999997</v>
      </c>
    </row>
    <row r="22" spans="1:9" x14ac:dyDescent="0.2">
      <c r="A22" s="12">
        <v>13</v>
      </c>
      <c r="B22" s="21" t="s">
        <v>23</v>
      </c>
      <c r="C22" s="12" t="s">
        <v>12</v>
      </c>
      <c r="D22" s="19">
        <v>44725</v>
      </c>
      <c r="E22" s="16">
        <v>1162.8</v>
      </c>
      <c r="F22" s="13"/>
      <c r="G22" s="13">
        <v>1162.8</v>
      </c>
      <c r="H22" s="16">
        <f t="shared" si="0"/>
        <v>0</v>
      </c>
      <c r="I22" s="1" t="s">
        <v>71</v>
      </c>
    </row>
    <row r="23" spans="1:9" x14ac:dyDescent="0.2">
      <c r="A23" s="30"/>
      <c r="B23" s="38" t="s">
        <v>23</v>
      </c>
      <c r="C23" s="30" t="s">
        <v>12</v>
      </c>
      <c r="D23" s="36">
        <v>44732</v>
      </c>
      <c r="E23" s="33">
        <v>3524.8</v>
      </c>
      <c r="F23" s="34"/>
      <c r="G23" s="34"/>
      <c r="H23" s="33">
        <f t="shared" si="0"/>
        <v>3524.8</v>
      </c>
    </row>
    <row r="24" spans="1:9" x14ac:dyDescent="0.2">
      <c r="A24" s="12">
        <v>14</v>
      </c>
      <c r="B24" s="21" t="s">
        <v>22</v>
      </c>
      <c r="C24" s="12" t="s">
        <v>12</v>
      </c>
      <c r="D24" s="19">
        <v>44718</v>
      </c>
      <c r="E24" s="16">
        <v>4161.12</v>
      </c>
      <c r="F24" s="13">
        <v>4161.12</v>
      </c>
      <c r="G24" s="13"/>
      <c r="H24" s="16">
        <f t="shared" si="0"/>
        <v>0</v>
      </c>
    </row>
    <row r="25" spans="1:9" x14ac:dyDescent="0.2">
      <c r="A25" s="12">
        <v>15</v>
      </c>
      <c r="B25" s="21" t="s">
        <v>22</v>
      </c>
      <c r="C25" s="12" t="s">
        <v>12</v>
      </c>
      <c r="D25" s="19">
        <v>44719</v>
      </c>
      <c r="E25" s="16">
        <v>2461</v>
      </c>
      <c r="F25" s="13">
        <v>2461</v>
      </c>
      <c r="G25" s="13"/>
      <c r="H25" s="16">
        <f t="shared" si="0"/>
        <v>0</v>
      </c>
    </row>
    <row r="26" spans="1:9" x14ac:dyDescent="0.2">
      <c r="A26" s="30"/>
      <c r="B26" s="38" t="s">
        <v>22</v>
      </c>
      <c r="C26" s="30" t="s">
        <v>12</v>
      </c>
      <c r="D26" s="36">
        <v>44732</v>
      </c>
      <c r="E26" s="33">
        <v>1328</v>
      </c>
      <c r="F26" s="34"/>
      <c r="G26" s="34"/>
      <c r="H26" s="33">
        <f t="shared" si="0"/>
        <v>1328</v>
      </c>
    </row>
    <row r="27" spans="1:9" x14ac:dyDescent="0.2">
      <c r="A27" s="12">
        <v>16</v>
      </c>
      <c r="B27" s="21" t="s">
        <v>27</v>
      </c>
      <c r="C27" s="12" t="s">
        <v>12</v>
      </c>
      <c r="D27" s="19">
        <v>44719</v>
      </c>
      <c r="E27" s="16">
        <v>13693.8</v>
      </c>
      <c r="F27" s="13"/>
      <c r="G27" s="13">
        <v>13693.8</v>
      </c>
      <c r="H27" s="16">
        <f t="shared" si="0"/>
        <v>0</v>
      </c>
      <c r="I27" s="1" t="s">
        <v>71</v>
      </c>
    </row>
    <row r="28" spans="1:9" x14ac:dyDescent="0.2">
      <c r="A28" s="12">
        <v>17</v>
      </c>
      <c r="B28" s="21" t="s">
        <v>27</v>
      </c>
      <c r="C28" s="12" t="s">
        <v>12</v>
      </c>
      <c r="D28" s="19">
        <v>44726</v>
      </c>
      <c r="E28" s="16">
        <v>5097.5</v>
      </c>
      <c r="F28" s="13"/>
      <c r="G28" s="13"/>
      <c r="H28" s="16">
        <f t="shared" si="0"/>
        <v>5097.5</v>
      </c>
    </row>
    <row r="29" spans="1:9" x14ac:dyDescent="0.2">
      <c r="A29" s="30"/>
      <c r="B29" s="38" t="s">
        <v>27</v>
      </c>
      <c r="C29" s="30" t="s">
        <v>12</v>
      </c>
      <c r="D29" s="36">
        <v>44733</v>
      </c>
      <c r="E29" s="33">
        <v>9399.4</v>
      </c>
      <c r="F29" s="34"/>
      <c r="G29" s="34"/>
      <c r="H29" s="33">
        <f t="shared" si="0"/>
        <v>9399.4</v>
      </c>
    </row>
    <row r="30" spans="1:9" x14ac:dyDescent="0.2">
      <c r="A30" s="12">
        <v>18</v>
      </c>
      <c r="B30" s="21" t="s">
        <v>24</v>
      </c>
      <c r="C30" s="12" t="s">
        <v>12</v>
      </c>
      <c r="D30" s="19">
        <v>44705</v>
      </c>
      <c r="E30" s="16">
        <v>4000</v>
      </c>
      <c r="F30" s="13">
        <v>1542</v>
      </c>
      <c r="G30" s="13"/>
      <c r="H30" s="16">
        <f t="shared" si="0"/>
        <v>2458</v>
      </c>
    </row>
    <row r="31" spans="1:9" x14ac:dyDescent="0.2">
      <c r="A31" s="12">
        <v>19</v>
      </c>
      <c r="B31" s="21" t="s">
        <v>24</v>
      </c>
      <c r="C31" s="12" t="s">
        <v>12</v>
      </c>
      <c r="D31" s="19">
        <v>44726</v>
      </c>
      <c r="E31" s="16">
        <v>1258</v>
      </c>
      <c r="F31" s="13">
        <v>1258</v>
      </c>
      <c r="G31" s="13"/>
      <c r="H31" s="16">
        <f t="shared" si="0"/>
        <v>0</v>
      </c>
    </row>
    <row r="32" spans="1:9" x14ac:dyDescent="0.2">
      <c r="A32" s="12">
        <v>20</v>
      </c>
      <c r="B32" s="21" t="s">
        <v>34</v>
      </c>
      <c r="C32" s="12" t="s">
        <v>12</v>
      </c>
      <c r="D32" s="19">
        <v>44705</v>
      </c>
      <c r="E32" s="16">
        <v>826</v>
      </c>
      <c r="F32" s="13"/>
      <c r="G32" s="13"/>
      <c r="H32" s="16">
        <f t="shared" si="0"/>
        <v>826</v>
      </c>
    </row>
    <row r="33" spans="1:10" x14ac:dyDescent="0.2">
      <c r="A33" s="12">
        <v>21</v>
      </c>
      <c r="B33" s="21" t="s">
        <v>34</v>
      </c>
      <c r="C33" s="12" t="s">
        <v>12</v>
      </c>
      <c r="D33" s="19">
        <v>44726</v>
      </c>
      <c r="E33" s="16">
        <v>1669.4</v>
      </c>
      <c r="F33" s="13"/>
      <c r="G33" s="13"/>
      <c r="H33" s="16">
        <f t="shared" si="0"/>
        <v>1669.4</v>
      </c>
    </row>
    <row r="34" spans="1:10" x14ac:dyDescent="0.2">
      <c r="A34" s="30"/>
      <c r="B34" s="38" t="s">
        <v>34</v>
      </c>
      <c r="C34" s="30" t="s">
        <v>12</v>
      </c>
      <c r="D34" s="36">
        <v>44733</v>
      </c>
      <c r="E34" s="33">
        <v>1518</v>
      </c>
      <c r="F34" s="34"/>
      <c r="G34" s="34"/>
      <c r="H34" s="33">
        <f t="shared" si="0"/>
        <v>1518</v>
      </c>
    </row>
    <row r="35" spans="1:10" x14ac:dyDescent="0.2">
      <c r="A35" s="12">
        <v>22</v>
      </c>
      <c r="B35" s="21" t="s">
        <v>132</v>
      </c>
      <c r="C35" s="12" t="s">
        <v>12</v>
      </c>
      <c r="D35" s="19">
        <v>44711</v>
      </c>
      <c r="E35" s="16">
        <v>2526</v>
      </c>
      <c r="F35" s="13"/>
      <c r="G35" s="13"/>
      <c r="H35" s="16">
        <f t="shared" si="0"/>
        <v>2526</v>
      </c>
    </row>
    <row r="36" spans="1:10" x14ac:dyDescent="0.2">
      <c r="A36" s="12">
        <v>23</v>
      </c>
      <c r="B36" s="21" t="s">
        <v>132</v>
      </c>
      <c r="C36" s="12" t="s">
        <v>12</v>
      </c>
      <c r="D36" s="19">
        <v>44718</v>
      </c>
      <c r="E36" s="16">
        <v>5767</v>
      </c>
      <c r="F36" s="13"/>
      <c r="G36" s="13"/>
      <c r="H36" s="16">
        <f t="shared" si="0"/>
        <v>5767</v>
      </c>
    </row>
    <row r="37" spans="1:10" x14ac:dyDescent="0.2">
      <c r="A37" s="12">
        <v>24</v>
      </c>
      <c r="B37" s="21" t="s">
        <v>132</v>
      </c>
      <c r="C37" s="12" t="s">
        <v>12</v>
      </c>
      <c r="D37" s="19">
        <v>44725</v>
      </c>
      <c r="E37" s="16">
        <v>5626.9</v>
      </c>
      <c r="F37" s="13"/>
      <c r="G37" s="13"/>
      <c r="H37" s="16">
        <f t="shared" si="0"/>
        <v>5626.9</v>
      </c>
    </row>
    <row r="38" spans="1:10" x14ac:dyDescent="0.2">
      <c r="A38" s="12">
        <v>25</v>
      </c>
      <c r="B38" s="21" t="s">
        <v>26</v>
      </c>
      <c r="C38" s="12" t="s">
        <v>12</v>
      </c>
      <c r="D38" s="19">
        <v>44727</v>
      </c>
      <c r="E38" s="16">
        <v>13140</v>
      </c>
      <c r="F38" s="13">
        <v>3140</v>
      </c>
      <c r="G38" s="13"/>
      <c r="H38" s="16">
        <f t="shared" si="0"/>
        <v>10000</v>
      </c>
    </row>
    <row r="39" spans="1:10" x14ac:dyDescent="0.2">
      <c r="A39" s="30"/>
      <c r="B39" s="38" t="s">
        <v>26</v>
      </c>
      <c r="C39" s="30" t="s">
        <v>12</v>
      </c>
      <c r="D39" s="36">
        <v>44733</v>
      </c>
      <c r="E39" s="33">
        <v>3414</v>
      </c>
      <c r="F39" s="34"/>
      <c r="G39" s="34"/>
      <c r="H39" s="33">
        <f t="shared" si="0"/>
        <v>3414</v>
      </c>
    </row>
    <row r="40" spans="1:10" x14ac:dyDescent="0.2">
      <c r="A40" s="12">
        <v>26</v>
      </c>
      <c r="B40" s="21" t="s">
        <v>28</v>
      </c>
      <c r="C40" s="12" t="s">
        <v>12</v>
      </c>
      <c r="D40" s="19">
        <v>44725</v>
      </c>
      <c r="E40" s="16">
        <v>1592</v>
      </c>
      <c r="F40" s="13">
        <v>1592</v>
      </c>
      <c r="G40" s="13"/>
      <c r="H40" s="16">
        <f t="shared" si="0"/>
        <v>0</v>
      </c>
    </row>
    <row r="41" spans="1:10" x14ac:dyDescent="0.2">
      <c r="A41" s="12">
        <v>27</v>
      </c>
      <c r="B41" s="21" t="s">
        <v>73</v>
      </c>
      <c r="C41" s="12" t="s">
        <v>12</v>
      </c>
      <c r="D41" s="19">
        <v>44720</v>
      </c>
      <c r="E41" s="16">
        <v>15721.8</v>
      </c>
      <c r="F41" s="13">
        <v>10721.8</v>
      </c>
      <c r="G41" s="13"/>
      <c r="H41" s="16">
        <f t="shared" si="0"/>
        <v>5000</v>
      </c>
    </row>
    <row r="42" spans="1:10" x14ac:dyDescent="0.2">
      <c r="A42" s="30"/>
      <c r="B42" s="38" t="s">
        <v>73</v>
      </c>
      <c r="C42" s="30" t="s">
        <v>12</v>
      </c>
      <c r="D42" s="36">
        <v>44733</v>
      </c>
      <c r="E42" s="33">
        <v>10166.6</v>
      </c>
      <c r="F42" s="34"/>
      <c r="G42" s="34"/>
      <c r="H42" s="33">
        <f t="shared" si="0"/>
        <v>10166.6</v>
      </c>
    </row>
    <row r="43" spans="1:10" x14ac:dyDescent="0.2">
      <c r="A43" s="12">
        <v>28</v>
      </c>
      <c r="B43" s="21" t="s">
        <v>29</v>
      </c>
      <c r="C43" s="12" t="s">
        <v>12</v>
      </c>
      <c r="D43" s="19">
        <v>44718</v>
      </c>
      <c r="E43" s="16">
        <v>9216.2000000000007</v>
      </c>
      <c r="F43" s="13">
        <v>5000</v>
      </c>
      <c r="G43" s="13"/>
      <c r="H43" s="16">
        <f t="shared" si="0"/>
        <v>4216.2000000000007</v>
      </c>
    </row>
    <row r="44" spans="1:10" x14ac:dyDescent="0.2">
      <c r="A44" s="12">
        <v>29</v>
      </c>
      <c r="B44" s="21" t="s">
        <v>25</v>
      </c>
      <c r="C44" s="12" t="s">
        <v>12</v>
      </c>
      <c r="D44" s="19">
        <v>44718</v>
      </c>
      <c r="E44" s="16">
        <v>3999.6000000000004</v>
      </c>
      <c r="F44" s="13"/>
      <c r="G44" s="13">
        <v>2000</v>
      </c>
      <c r="H44" s="16">
        <f t="shared" si="0"/>
        <v>1999.6000000000004</v>
      </c>
      <c r="I44" s="1">
        <v>2000</v>
      </c>
      <c r="J44" s="1" t="s">
        <v>71</v>
      </c>
    </row>
    <row r="45" spans="1:10" x14ac:dyDescent="0.2">
      <c r="A45" s="12">
        <v>30</v>
      </c>
      <c r="B45" s="21" t="s">
        <v>25</v>
      </c>
      <c r="C45" s="12" t="s">
        <v>12</v>
      </c>
      <c r="D45" s="19">
        <v>44725</v>
      </c>
      <c r="E45" s="16">
        <v>1020</v>
      </c>
      <c r="F45" s="13"/>
      <c r="G45" s="13"/>
      <c r="H45" s="16">
        <f t="shared" si="0"/>
        <v>1020</v>
      </c>
    </row>
    <row r="46" spans="1:10" x14ac:dyDescent="0.2">
      <c r="A46" s="12">
        <v>31</v>
      </c>
      <c r="B46" s="21" t="s">
        <v>159</v>
      </c>
      <c r="C46" s="12" t="s">
        <v>12</v>
      </c>
      <c r="D46" s="19">
        <v>44727</v>
      </c>
      <c r="E46" s="16">
        <v>3800</v>
      </c>
      <c r="F46" s="13">
        <v>3800</v>
      </c>
      <c r="G46" s="13"/>
      <c r="H46" s="16">
        <f t="shared" si="0"/>
        <v>0</v>
      </c>
    </row>
    <row r="47" spans="1:10" x14ac:dyDescent="0.2">
      <c r="A47" s="12">
        <v>32</v>
      </c>
      <c r="B47" s="21" t="s">
        <v>134</v>
      </c>
      <c r="C47" s="12" t="s">
        <v>12</v>
      </c>
      <c r="D47" s="19">
        <v>44727</v>
      </c>
      <c r="E47" s="16">
        <v>810</v>
      </c>
      <c r="F47" s="13">
        <v>810</v>
      </c>
      <c r="G47" s="13"/>
      <c r="H47" s="16">
        <f t="shared" si="0"/>
        <v>0</v>
      </c>
    </row>
    <row r="48" spans="1:10" x14ac:dyDescent="0.2">
      <c r="A48" s="12">
        <v>33</v>
      </c>
      <c r="B48" s="21" t="s">
        <v>67</v>
      </c>
      <c r="C48" s="12" t="s">
        <v>12</v>
      </c>
      <c r="D48" s="19">
        <v>44727</v>
      </c>
      <c r="E48" s="16">
        <v>1672.5</v>
      </c>
      <c r="F48" s="13">
        <v>1672.5</v>
      </c>
      <c r="G48" s="13"/>
      <c r="H48" s="16">
        <f t="shared" si="0"/>
        <v>0</v>
      </c>
    </row>
    <row r="49" spans="1:9" x14ac:dyDescent="0.2">
      <c r="A49" s="30"/>
      <c r="B49" s="38" t="s">
        <v>31</v>
      </c>
      <c r="C49" s="30" t="s">
        <v>12</v>
      </c>
      <c r="D49" s="36">
        <v>44732</v>
      </c>
      <c r="E49" s="33">
        <v>2700.5</v>
      </c>
      <c r="F49" s="34"/>
      <c r="G49" s="34"/>
      <c r="H49" s="33">
        <f t="shared" si="0"/>
        <v>2700.5</v>
      </c>
    </row>
    <row r="50" spans="1:9" x14ac:dyDescent="0.2">
      <c r="A50" s="30"/>
      <c r="B50" s="38" t="s">
        <v>87</v>
      </c>
      <c r="C50" s="30" t="s">
        <v>12</v>
      </c>
      <c r="D50" s="36">
        <v>44733</v>
      </c>
      <c r="E50" s="33">
        <v>2754</v>
      </c>
      <c r="F50" s="34"/>
      <c r="G50" s="34"/>
      <c r="H50" s="33">
        <f t="shared" si="0"/>
        <v>2754</v>
      </c>
    </row>
    <row r="51" spans="1:9" x14ac:dyDescent="0.2">
      <c r="A51" s="30"/>
      <c r="B51" s="38" t="s">
        <v>37</v>
      </c>
      <c r="C51" s="30" t="s">
        <v>12</v>
      </c>
      <c r="D51" s="36">
        <v>44733</v>
      </c>
      <c r="E51" s="33">
        <v>2890</v>
      </c>
      <c r="F51" s="34"/>
      <c r="G51" s="34"/>
      <c r="H51" s="33">
        <f t="shared" si="0"/>
        <v>2890</v>
      </c>
    </row>
    <row r="52" spans="1:9" x14ac:dyDescent="0.2">
      <c r="A52" s="30"/>
      <c r="B52" s="38" t="s">
        <v>126</v>
      </c>
      <c r="C52" s="30" t="s">
        <v>12</v>
      </c>
      <c r="D52" s="36">
        <v>44733</v>
      </c>
      <c r="E52" s="33">
        <v>8784.36</v>
      </c>
      <c r="F52" s="34"/>
      <c r="G52" s="34"/>
      <c r="H52" s="33">
        <f t="shared" si="0"/>
        <v>8784.36</v>
      </c>
    </row>
    <row r="53" spans="1:9" x14ac:dyDescent="0.2">
      <c r="A53" s="30"/>
      <c r="B53" s="38" t="s">
        <v>35</v>
      </c>
      <c r="C53" s="30" t="s">
        <v>12</v>
      </c>
      <c r="D53" s="36">
        <v>44733</v>
      </c>
      <c r="E53" s="33">
        <v>5089.76</v>
      </c>
      <c r="F53" s="34"/>
      <c r="G53" s="34"/>
      <c r="H53" s="33">
        <f t="shared" si="0"/>
        <v>5089.76</v>
      </c>
    </row>
    <row r="54" spans="1:9" x14ac:dyDescent="0.2">
      <c r="A54" s="30"/>
      <c r="B54" s="38" t="s">
        <v>162</v>
      </c>
      <c r="C54" s="30" t="s">
        <v>12</v>
      </c>
      <c r="D54" s="36">
        <v>44734</v>
      </c>
      <c r="E54" s="33">
        <v>10336.6</v>
      </c>
      <c r="F54" s="34"/>
      <c r="G54" s="34"/>
      <c r="H54" s="33">
        <f t="shared" si="0"/>
        <v>10336.6</v>
      </c>
    </row>
    <row r="55" spans="1:9" x14ac:dyDescent="0.2">
      <c r="A55" s="12">
        <v>34</v>
      </c>
      <c r="B55" s="17" t="s">
        <v>41</v>
      </c>
      <c r="C55" s="12" t="s">
        <v>42</v>
      </c>
      <c r="D55" s="15"/>
      <c r="E55" s="16">
        <v>2550</v>
      </c>
      <c r="F55" s="13"/>
      <c r="G55" s="13"/>
      <c r="H55" s="16">
        <f t="shared" si="0"/>
        <v>2550</v>
      </c>
    </row>
    <row r="56" spans="1:9" x14ac:dyDescent="0.2">
      <c r="A56" s="12">
        <v>35</v>
      </c>
      <c r="B56" s="21" t="s">
        <v>135</v>
      </c>
      <c r="C56" s="12" t="s">
        <v>42</v>
      </c>
      <c r="D56" s="19">
        <v>44729</v>
      </c>
      <c r="E56" s="16">
        <v>1591.6</v>
      </c>
      <c r="F56" s="22"/>
      <c r="G56" s="22"/>
      <c r="H56" s="16">
        <f t="shared" si="0"/>
        <v>1591.6</v>
      </c>
    </row>
    <row r="57" spans="1:9" x14ac:dyDescent="0.2">
      <c r="A57" s="12">
        <v>36</v>
      </c>
      <c r="B57" s="21" t="s">
        <v>44</v>
      </c>
      <c r="C57" s="23" t="s">
        <v>42</v>
      </c>
      <c r="D57" s="19">
        <v>44700</v>
      </c>
      <c r="E57" s="16">
        <v>757.32</v>
      </c>
      <c r="F57" s="13">
        <v>157.32</v>
      </c>
      <c r="G57" s="13">
        <v>600</v>
      </c>
      <c r="H57" s="16">
        <f t="shared" si="0"/>
        <v>0</v>
      </c>
      <c r="I57" s="1" t="s">
        <v>71</v>
      </c>
    </row>
    <row r="58" spans="1:9" x14ac:dyDescent="0.2">
      <c r="A58" s="12">
        <v>37</v>
      </c>
      <c r="B58" s="21" t="s">
        <v>44</v>
      </c>
      <c r="C58" s="23" t="s">
        <v>42</v>
      </c>
      <c r="D58" s="19">
        <v>44714</v>
      </c>
      <c r="E58" s="16">
        <v>627.24</v>
      </c>
      <c r="F58" s="13"/>
      <c r="G58" s="13"/>
      <c r="H58" s="16">
        <f t="shared" si="0"/>
        <v>627.24</v>
      </c>
    </row>
    <row r="59" spans="1:9" x14ac:dyDescent="0.2">
      <c r="A59" s="12">
        <v>38</v>
      </c>
      <c r="B59" s="21" t="s">
        <v>44</v>
      </c>
      <c r="C59" s="23" t="s">
        <v>42</v>
      </c>
      <c r="D59" s="19">
        <v>44721</v>
      </c>
      <c r="E59" s="16">
        <v>1165.2</v>
      </c>
      <c r="F59" s="13"/>
      <c r="G59" s="13"/>
      <c r="H59" s="16">
        <f t="shared" si="0"/>
        <v>1165.2</v>
      </c>
    </row>
    <row r="60" spans="1:9" x14ac:dyDescent="0.2">
      <c r="A60" s="12">
        <v>39</v>
      </c>
      <c r="B60" s="21" t="s">
        <v>44</v>
      </c>
      <c r="C60" s="23" t="s">
        <v>42</v>
      </c>
      <c r="D60" s="19">
        <v>44728</v>
      </c>
      <c r="E60" s="16">
        <v>613</v>
      </c>
      <c r="F60" s="13"/>
      <c r="G60" s="13"/>
      <c r="H60" s="16">
        <f t="shared" si="0"/>
        <v>613</v>
      </c>
    </row>
    <row r="61" spans="1:9" x14ac:dyDescent="0.2">
      <c r="A61" s="30"/>
      <c r="B61" s="38" t="s">
        <v>44</v>
      </c>
      <c r="C61" s="40" t="s">
        <v>42</v>
      </c>
      <c r="D61" s="36">
        <v>44735</v>
      </c>
      <c r="E61" s="33">
        <v>825.6</v>
      </c>
      <c r="F61" s="34"/>
      <c r="G61" s="34"/>
      <c r="H61" s="33">
        <f t="shared" si="0"/>
        <v>825.6</v>
      </c>
    </row>
    <row r="62" spans="1:9" x14ac:dyDescent="0.2">
      <c r="A62" s="12">
        <v>40</v>
      </c>
      <c r="B62" s="21" t="s">
        <v>46</v>
      </c>
      <c r="C62" s="23" t="s">
        <v>42</v>
      </c>
      <c r="D62" s="19">
        <v>44693</v>
      </c>
      <c r="E62" s="16">
        <v>899.94</v>
      </c>
      <c r="F62" s="13">
        <v>899.94</v>
      </c>
      <c r="G62" s="13"/>
      <c r="H62" s="16">
        <f t="shared" si="0"/>
        <v>0</v>
      </c>
    </row>
    <row r="63" spans="1:9" x14ac:dyDescent="0.2">
      <c r="A63" s="12">
        <v>41</v>
      </c>
      <c r="B63" s="21" t="s">
        <v>46</v>
      </c>
      <c r="C63" s="23" t="s">
        <v>42</v>
      </c>
      <c r="D63" s="19">
        <v>44707</v>
      </c>
      <c r="E63" s="16">
        <v>2464.1999999999998</v>
      </c>
      <c r="F63" s="13"/>
      <c r="G63" s="13"/>
      <c r="H63" s="16">
        <f t="shared" si="0"/>
        <v>2464.1999999999998</v>
      </c>
    </row>
    <row r="64" spans="1:9" x14ac:dyDescent="0.2">
      <c r="A64" s="12">
        <v>42</v>
      </c>
      <c r="B64" s="21" t="s">
        <v>46</v>
      </c>
      <c r="C64" s="23" t="s">
        <v>42</v>
      </c>
      <c r="D64" s="19">
        <v>44729</v>
      </c>
      <c r="E64" s="16">
        <v>1896</v>
      </c>
      <c r="F64" s="13"/>
      <c r="G64" s="13"/>
      <c r="H64" s="16">
        <f t="shared" si="0"/>
        <v>1896</v>
      </c>
    </row>
    <row r="65" spans="1:9" x14ac:dyDescent="0.2">
      <c r="A65" s="12">
        <v>43</v>
      </c>
      <c r="B65" s="21" t="s">
        <v>77</v>
      </c>
      <c r="C65" s="23" t="s">
        <v>42</v>
      </c>
      <c r="D65" s="19">
        <v>44701</v>
      </c>
      <c r="E65" s="16">
        <v>22442</v>
      </c>
      <c r="F65" s="13"/>
      <c r="G65" s="13"/>
      <c r="H65" s="16">
        <f t="shared" si="0"/>
        <v>22442</v>
      </c>
    </row>
    <row r="66" spans="1:9" x14ac:dyDescent="0.2">
      <c r="A66" s="12">
        <v>44</v>
      </c>
      <c r="B66" s="21" t="s">
        <v>77</v>
      </c>
      <c r="C66" s="23" t="s">
        <v>42</v>
      </c>
      <c r="D66" s="19">
        <v>44714</v>
      </c>
      <c r="E66" s="16">
        <v>3432</v>
      </c>
      <c r="F66" s="13">
        <v>2000</v>
      </c>
      <c r="G66" s="13">
        <v>1432</v>
      </c>
      <c r="H66" s="16">
        <f t="shared" si="0"/>
        <v>0</v>
      </c>
      <c r="I66" s="1" t="s">
        <v>71</v>
      </c>
    </row>
    <row r="67" spans="1:9" x14ac:dyDescent="0.2">
      <c r="A67" s="12">
        <v>45</v>
      </c>
      <c r="B67" s="21" t="s">
        <v>49</v>
      </c>
      <c r="C67" s="23" t="s">
        <v>42</v>
      </c>
      <c r="D67" s="19">
        <v>44721</v>
      </c>
      <c r="E67" s="16">
        <v>2741.4</v>
      </c>
      <c r="F67" s="13"/>
      <c r="G67" s="13">
        <v>2741.4</v>
      </c>
      <c r="H67" s="16">
        <f t="shared" si="0"/>
        <v>0</v>
      </c>
      <c r="I67" s="1" t="s">
        <v>71</v>
      </c>
    </row>
    <row r="68" spans="1:9" x14ac:dyDescent="0.2">
      <c r="A68" s="30"/>
      <c r="B68" s="38" t="s">
        <v>49</v>
      </c>
      <c r="C68" s="40" t="s">
        <v>42</v>
      </c>
      <c r="D68" s="36">
        <v>44735</v>
      </c>
      <c r="E68" s="33">
        <v>2204</v>
      </c>
      <c r="F68" s="34"/>
      <c r="G68" s="34"/>
      <c r="H68" s="33">
        <f t="shared" si="0"/>
        <v>2204</v>
      </c>
    </row>
    <row r="69" spans="1:9" x14ac:dyDescent="0.2">
      <c r="A69" s="12">
        <v>46</v>
      </c>
      <c r="B69" s="21" t="s">
        <v>50</v>
      </c>
      <c r="C69" s="23" t="s">
        <v>42</v>
      </c>
      <c r="D69" s="19">
        <v>44721</v>
      </c>
      <c r="E69" s="16">
        <v>127</v>
      </c>
      <c r="F69" s="13"/>
      <c r="G69" s="13">
        <v>127</v>
      </c>
      <c r="H69" s="16">
        <f t="shared" si="0"/>
        <v>0</v>
      </c>
      <c r="I69" s="1" t="s">
        <v>71</v>
      </c>
    </row>
    <row r="70" spans="1:9" x14ac:dyDescent="0.2">
      <c r="A70" s="30"/>
      <c r="B70" s="38" t="s">
        <v>50</v>
      </c>
      <c r="C70" s="40" t="s">
        <v>42</v>
      </c>
      <c r="D70" s="36">
        <v>44735</v>
      </c>
      <c r="E70" s="33">
        <v>2762.8</v>
      </c>
      <c r="F70" s="34"/>
      <c r="G70" s="34"/>
      <c r="H70" s="33">
        <f t="shared" si="0"/>
        <v>2762.8</v>
      </c>
    </row>
    <row r="71" spans="1:9" x14ac:dyDescent="0.2">
      <c r="A71" s="12">
        <v>47</v>
      </c>
      <c r="B71" s="21" t="s">
        <v>102</v>
      </c>
      <c r="C71" s="23" t="s">
        <v>42</v>
      </c>
      <c r="D71" s="19">
        <v>44721</v>
      </c>
      <c r="E71" s="16">
        <v>1000</v>
      </c>
      <c r="F71" s="13">
        <v>1000</v>
      </c>
      <c r="G71" s="13"/>
      <c r="H71" s="16">
        <f t="shared" si="0"/>
        <v>0</v>
      </c>
    </row>
    <row r="72" spans="1:9" x14ac:dyDescent="0.2">
      <c r="A72" s="12">
        <v>48</v>
      </c>
      <c r="B72" s="21" t="s">
        <v>45</v>
      </c>
      <c r="C72" s="23" t="s">
        <v>42</v>
      </c>
      <c r="D72" s="19">
        <v>44721</v>
      </c>
      <c r="E72" s="16">
        <v>20018.979999999996</v>
      </c>
      <c r="F72" s="13"/>
      <c r="G72" s="13">
        <f>5000+5000+5000+5000</f>
        <v>20000</v>
      </c>
      <c r="H72" s="16">
        <f t="shared" si="0"/>
        <v>18.979999999995925</v>
      </c>
      <c r="I72" s="1" t="s">
        <v>71</v>
      </c>
    </row>
    <row r="73" spans="1:9" x14ac:dyDescent="0.2">
      <c r="A73" s="12">
        <v>49</v>
      </c>
      <c r="B73" s="21" t="s">
        <v>45</v>
      </c>
      <c r="C73" s="23" t="s">
        <v>42</v>
      </c>
      <c r="D73" s="19">
        <v>44728</v>
      </c>
      <c r="E73" s="16">
        <v>22431</v>
      </c>
      <c r="F73" s="13"/>
      <c r="G73" s="13"/>
      <c r="H73" s="16">
        <f t="shared" si="0"/>
        <v>22431</v>
      </c>
    </row>
    <row r="74" spans="1:9" x14ac:dyDescent="0.2">
      <c r="A74" s="30"/>
      <c r="B74" s="38" t="s">
        <v>45</v>
      </c>
      <c r="C74" s="40" t="s">
        <v>42</v>
      </c>
      <c r="D74" s="36">
        <v>44735</v>
      </c>
      <c r="E74" s="33">
        <v>32176</v>
      </c>
      <c r="F74" s="34"/>
      <c r="G74" s="34"/>
      <c r="H74" s="33">
        <f t="shared" si="0"/>
        <v>32176</v>
      </c>
    </row>
    <row r="75" spans="1:9" x14ac:dyDescent="0.2">
      <c r="A75" s="12">
        <v>50</v>
      </c>
      <c r="B75" s="21" t="s">
        <v>156</v>
      </c>
      <c r="C75" s="23" t="s">
        <v>42</v>
      </c>
      <c r="D75" s="19">
        <v>44728</v>
      </c>
      <c r="E75" s="16">
        <v>582.79999999999995</v>
      </c>
      <c r="F75" s="13">
        <v>582.79999999999995</v>
      </c>
      <c r="G75" s="13"/>
      <c r="H75" s="16">
        <f t="shared" si="0"/>
        <v>0</v>
      </c>
    </row>
    <row r="76" spans="1:9" x14ac:dyDescent="0.2">
      <c r="A76" s="30"/>
      <c r="B76" s="38" t="s">
        <v>156</v>
      </c>
      <c r="C76" s="40" t="s">
        <v>42</v>
      </c>
      <c r="D76" s="36">
        <v>44735</v>
      </c>
      <c r="E76" s="33">
        <v>684</v>
      </c>
      <c r="F76" s="34"/>
      <c r="G76" s="34"/>
      <c r="H76" s="33">
        <f t="shared" si="0"/>
        <v>684</v>
      </c>
    </row>
    <row r="77" spans="1:9" x14ac:dyDescent="0.2">
      <c r="A77" s="12">
        <v>51</v>
      </c>
      <c r="B77" s="21" t="s">
        <v>70</v>
      </c>
      <c r="C77" s="23" t="s">
        <v>42</v>
      </c>
      <c r="D77" s="19">
        <v>44721</v>
      </c>
      <c r="E77" s="16">
        <v>7210</v>
      </c>
      <c r="F77" s="13">
        <v>3000</v>
      </c>
      <c r="G77" s="13"/>
      <c r="H77" s="16">
        <f t="shared" si="0"/>
        <v>4210</v>
      </c>
    </row>
    <row r="78" spans="1:9" x14ac:dyDescent="0.2">
      <c r="A78" s="12">
        <v>52</v>
      </c>
      <c r="B78" s="21" t="s">
        <v>81</v>
      </c>
      <c r="C78" s="23" t="s">
        <v>42</v>
      </c>
      <c r="D78" s="19">
        <v>44728</v>
      </c>
      <c r="E78" s="16">
        <v>1905.72</v>
      </c>
      <c r="F78" s="13">
        <v>1905.72</v>
      </c>
      <c r="G78" s="13"/>
      <c r="H78" s="16">
        <f t="shared" si="0"/>
        <v>0</v>
      </c>
    </row>
    <row r="79" spans="1:9" x14ac:dyDescent="0.2">
      <c r="A79" s="30"/>
      <c r="B79" s="38" t="s">
        <v>136</v>
      </c>
      <c r="C79" s="40" t="s">
        <v>42</v>
      </c>
      <c r="D79" s="36">
        <v>44735</v>
      </c>
      <c r="E79" s="41">
        <v>5602</v>
      </c>
      <c r="F79" s="34"/>
      <c r="G79" s="34"/>
      <c r="H79" s="33">
        <f t="shared" si="0"/>
        <v>5602</v>
      </c>
    </row>
    <row r="80" spans="1:9" x14ac:dyDescent="0.2">
      <c r="A80" s="30"/>
      <c r="B80" s="38" t="s">
        <v>76</v>
      </c>
      <c r="C80" s="40" t="s">
        <v>42</v>
      </c>
      <c r="D80" s="36">
        <v>44736</v>
      </c>
      <c r="E80" s="41">
        <v>2097</v>
      </c>
      <c r="F80" s="34"/>
      <c r="G80" s="34"/>
      <c r="H80" s="33">
        <f t="shared" si="0"/>
        <v>2097</v>
      </c>
    </row>
    <row r="81" spans="1:13" x14ac:dyDescent="0.2">
      <c r="A81" s="30"/>
      <c r="B81" s="38" t="s">
        <v>92</v>
      </c>
      <c r="C81" s="40" t="s">
        <v>42</v>
      </c>
      <c r="D81" s="36">
        <v>44735</v>
      </c>
      <c r="E81" s="41">
        <v>6890</v>
      </c>
      <c r="F81" s="34"/>
      <c r="G81" s="34"/>
      <c r="H81" s="33">
        <f t="shared" si="0"/>
        <v>6890</v>
      </c>
    </row>
    <row r="82" spans="1:13" x14ac:dyDescent="0.2">
      <c r="A82" s="30"/>
      <c r="B82" s="38" t="s">
        <v>53</v>
      </c>
      <c r="C82" s="40" t="s">
        <v>42</v>
      </c>
      <c r="D82" s="36">
        <v>44736</v>
      </c>
      <c r="E82" s="41">
        <v>7933.2</v>
      </c>
      <c r="F82" s="34"/>
      <c r="G82" s="34"/>
      <c r="H82" s="33">
        <f t="shared" si="0"/>
        <v>7933.2</v>
      </c>
    </row>
    <row r="83" spans="1:13" x14ac:dyDescent="0.2">
      <c r="A83" s="30"/>
      <c r="B83" s="38" t="s">
        <v>121</v>
      </c>
      <c r="C83" s="40" t="s">
        <v>42</v>
      </c>
      <c r="D83" s="36">
        <v>44736</v>
      </c>
      <c r="E83" s="41">
        <v>3939.4</v>
      </c>
      <c r="F83" s="34"/>
      <c r="G83" s="34">
        <f>1728.63+3934.78</f>
        <v>5663.41</v>
      </c>
      <c r="H83" s="33">
        <f t="shared" si="0"/>
        <v>-1724.0099999999998</v>
      </c>
      <c r="J83" s="64">
        <f>4411-358.37-2324</f>
        <v>1728.63</v>
      </c>
      <c r="K83" s="49" t="s">
        <v>142</v>
      </c>
      <c r="L83" s="49"/>
      <c r="M83" s="49" t="s">
        <v>109</v>
      </c>
    </row>
    <row r="84" spans="1:13" x14ac:dyDescent="0.2">
      <c r="A84" s="30"/>
      <c r="B84" s="38" t="s">
        <v>55</v>
      </c>
      <c r="C84" s="40" t="s">
        <v>42</v>
      </c>
      <c r="D84" s="36">
        <v>44735</v>
      </c>
      <c r="E84" s="41">
        <v>6839.56</v>
      </c>
      <c r="F84" s="34"/>
      <c r="G84" s="34"/>
      <c r="H84" s="33">
        <f t="shared" ref="H84" si="1">E84-F84-G84</f>
        <v>6839.56</v>
      </c>
    </row>
    <row r="85" spans="1:13" x14ac:dyDescent="0.2">
      <c r="A85" s="12"/>
      <c r="B85" s="24"/>
      <c r="C85" s="24"/>
      <c r="D85" s="24" t="s">
        <v>57</v>
      </c>
      <c r="E85" s="25">
        <f>SUM(E4:E84)</f>
        <v>411349.05000000005</v>
      </c>
      <c r="F85" s="26">
        <f>SUM(F4:F84)</f>
        <v>56608.30000000001</v>
      </c>
      <c r="G85" s="26">
        <f>SUM(G4:G84)</f>
        <v>64178.759999999995</v>
      </c>
      <c r="H85" s="16">
        <f>SUM(H4:H83)</f>
        <v>283722.43000000005</v>
      </c>
    </row>
    <row r="86" spans="1:13" x14ac:dyDescent="0.2">
      <c r="A86" s="3"/>
      <c r="J86" s="28"/>
    </row>
    <row r="87" spans="1:13" x14ac:dyDescent="0.2">
      <c r="B87" s="3" t="s">
        <v>58</v>
      </c>
      <c r="C87" s="3"/>
      <c r="D87" s="3" t="s">
        <v>59</v>
      </c>
      <c r="E87" s="3"/>
      <c r="F87" s="29" t="s">
        <v>60</v>
      </c>
      <c r="G87" s="29"/>
    </row>
    <row r="88" spans="1:13" x14ac:dyDescent="0.2">
      <c r="B88" s="9" t="s">
        <v>61</v>
      </c>
      <c r="C88" s="3"/>
      <c r="D88" s="3" t="s">
        <v>62</v>
      </c>
      <c r="E88" s="3"/>
      <c r="F88" s="29" t="s">
        <v>63</v>
      </c>
      <c r="G88" s="29"/>
    </row>
  </sheetData>
  <autoFilter ref="A1:K85"/>
  <pageMargins left="0" right="0" top="0.74803149606299213" bottom="0" header="0" footer="0"/>
  <pageSetup paperSize="9" scale="50" orientation="portrait" r:id="rId1"/>
  <headerFooter>
    <oddHeader>Sayfa &amp;P / 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view="pageBreakPreview" topLeftCell="A60" zoomScale="60" zoomScaleNormal="100" workbookViewId="0">
      <selection activeCell="F81" sqref="F81"/>
    </sheetView>
  </sheetViews>
  <sheetFormatPr defaultColWidth="8.85546875" defaultRowHeight="14.25" x14ac:dyDescent="0.2"/>
  <cols>
    <col min="1" max="1" width="6.140625" style="1" bestFit="1" customWidth="1"/>
    <col min="2" max="2" width="23.5703125" style="1" customWidth="1"/>
    <col min="3" max="3" width="11.28515625" style="1" customWidth="1"/>
    <col min="4" max="4" width="14.28515625" style="1" customWidth="1"/>
    <col min="5" max="5" width="16.5703125" style="1" bestFit="1" customWidth="1"/>
    <col min="6" max="6" width="20.7109375" style="27" bestFit="1" customWidth="1"/>
    <col min="7" max="7" width="15.140625" style="27" bestFit="1" customWidth="1"/>
    <col min="8" max="8" width="15" style="1" customWidth="1"/>
    <col min="9" max="9" width="10.7109375" style="1" bestFit="1" customWidth="1"/>
    <col min="10" max="10" width="12.140625" style="1" bestFit="1" customWidth="1"/>
    <col min="11" max="11" width="16.28515625" style="1" bestFit="1" customWidth="1"/>
    <col min="12" max="12" width="8.85546875" style="1"/>
    <col min="13" max="13" width="9.140625" style="1" bestFit="1" customWidth="1"/>
    <col min="14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44730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163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12">
        <v>1</v>
      </c>
      <c r="B4" s="17" t="s">
        <v>13</v>
      </c>
      <c r="C4" s="12" t="s">
        <v>12</v>
      </c>
      <c r="D4" s="15">
        <v>44705</v>
      </c>
      <c r="E4" s="16">
        <v>1649.1999999999998</v>
      </c>
      <c r="F4" s="13">
        <v>1649.2</v>
      </c>
      <c r="G4" s="13"/>
      <c r="H4" s="16">
        <f>E4-F4-G4</f>
        <v>-2.2737367544323206E-13</v>
      </c>
    </row>
    <row r="5" spans="1:10" x14ac:dyDescent="0.2">
      <c r="A5" s="12">
        <v>2</v>
      </c>
      <c r="B5" s="17" t="s">
        <v>13</v>
      </c>
      <c r="C5" s="12" t="s">
        <v>12</v>
      </c>
      <c r="D5" s="15">
        <v>44719</v>
      </c>
      <c r="E5" s="16">
        <v>4734.1000000000004</v>
      </c>
      <c r="F5" s="13">
        <v>4734.1000000000004</v>
      </c>
      <c r="G5" s="13"/>
      <c r="H5" s="16">
        <f t="shared" ref="H5:H88" si="0">E5-F5-G5</f>
        <v>0</v>
      </c>
    </row>
    <row r="6" spans="1:10" x14ac:dyDescent="0.2">
      <c r="A6" s="12">
        <v>3</v>
      </c>
      <c r="B6" s="17" t="s">
        <v>13</v>
      </c>
      <c r="C6" s="12" t="s">
        <v>12</v>
      </c>
      <c r="D6" s="15">
        <v>44726</v>
      </c>
      <c r="E6" s="16">
        <v>6153.8</v>
      </c>
      <c r="F6" s="13"/>
      <c r="G6" s="13"/>
      <c r="H6" s="16">
        <f t="shared" si="0"/>
        <v>6153.8</v>
      </c>
    </row>
    <row r="7" spans="1:10" x14ac:dyDescent="0.2">
      <c r="A7" s="12">
        <v>4</v>
      </c>
      <c r="B7" s="17" t="s">
        <v>13</v>
      </c>
      <c r="C7" s="12" t="s">
        <v>12</v>
      </c>
      <c r="D7" s="15">
        <v>44733</v>
      </c>
      <c r="E7" s="16">
        <v>7175.3</v>
      </c>
      <c r="F7" s="13"/>
      <c r="G7" s="13"/>
      <c r="H7" s="16">
        <f t="shared" si="0"/>
        <v>7175.3</v>
      </c>
    </row>
    <row r="8" spans="1:10" x14ac:dyDescent="0.2">
      <c r="A8" s="30"/>
      <c r="B8" s="31" t="s">
        <v>13</v>
      </c>
      <c r="C8" s="30" t="s">
        <v>12</v>
      </c>
      <c r="D8" s="32">
        <v>44740</v>
      </c>
      <c r="E8" s="33">
        <v>2646</v>
      </c>
      <c r="F8" s="34"/>
      <c r="G8" s="34"/>
      <c r="H8" s="33">
        <f t="shared" si="0"/>
        <v>2646</v>
      </c>
    </row>
    <row r="9" spans="1:10" x14ac:dyDescent="0.2">
      <c r="A9" s="12">
        <v>5</v>
      </c>
      <c r="B9" s="17" t="s">
        <v>75</v>
      </c>
      <c r="C9" s="12" t="s">
        <v>12</v>
      </c>
      <c r="D9" s="15">
        <v>44726</v>
      </c>
      <c r="E9" s="16">
        <v>1369.4</v>
      </c>
      <c r="F9" s="13">
        <v>1369.4</v>
      </c>
      <c r="G9" s="13"/>
      <c r="H9" s="16">
        <f t="shared" si="0"/>
        <v>0</v>
      </c>
      <c r="I9" s="7"/>
      <c r="J9" s="7"/>
    </row>
    <row r="10" spans="1:10" x14ac:dyDescent="0.2">
      <c r="A10" s="12">
        <v>6</v>
      </c>
      <c r="B10" s="17" t="s">
        <v>75</v>
      </c>
      <c r="C10" s="12" t="s">
        <v>12</v>
      </c>
      <c r="D10" s="15">
        <v>44733</v>
      </c>
      <c r="E10" s="16">
        <v>2202</v>
      </c>
      <c r="F10" s="13">
        <v>202</v>
      </c>
      <c r="G10" s="13"/>
      <c r="H10" s="16">
        <f t="shared" si="0"/>
        <v>2000</v>
      </c>
      <c r="I10" s="7"/>
      <c r="J10" s="7"/>
    </row>
    <row r="11" spans="1:10" x14ac:dyDescent="0.2">
      <c r="A11" s="30"/>
      <c r="B11" s="31" t="s">
        <v>75</v>
      </c>
      <c r="C11" s="30" t="s">
        <v>12</v>
      </c>
      <c r="D11" s="32">
        <v>44740</v>
      </c>
      <c r="E11" s="33">
        <v>3003</v>
      </c>
      <c r="F11" s="34"/>
      <c r="G11" s="34"/>
      <c r="H11" s="33">
        <f t="shared" si="0"/>
        <v>3003</v>
      </c>
      <c r="I11" s="7"/>
      <c r="J11" s="7"/>
    </row>
    <row r="12" spans="1:10" x14ac:dyDescent="0.2">
      <c r="A12" s="12">
        <v>7</v>
      </c>
      <c r="B12" s="17" t="s">
        <v>16</v>
      </c>
      <c r="C12" s="12" t="s">
        <v>12</v>
      </c>
      <c r="D12" s="15">
        <v>44706</v>
      </c>
      <c r="E12" s="16">
        <v>4560.24</v>
      </c>
      <c r="F12" s="13">
        <v>4560.24</v>
      </c>
      <c r="G12" s="13"/>
      <c r="H12" s="16">
        <f t="shared" si="0"/>
        <v>0</v>
      </c>
      <c r="I12" s="7"/>
      <c r="J12" s="7"/>
    </row>
    <row r="13" spans="1:10" x14ac:dyDescent="0.2">
      <c r="A13" s="12">
        <v>8</v>
      </c>
      <c r="B13" s="17" t="s">
        <v>16</v>
      </c>
      <c r="C13" s="12" t="s">
        <v>12</v>
      </c>
      <c r="D13" s="15">
        <v>44713</v>
      </c>
      <c r="E13" s="16">
        <v>5504</v>
      </c>
      <c r="F13" s="13">
        <v>1304</v>
      </c>
      <c r="G13" s="13"/>
      <c r="H13" s="16">
        <f t="shared" si="0"/>
        <v>4200</v>
      </c>
      <c r="I13" s="65"/>
      <c r="J13" s="7"/>
    </row>
    <row r="14" spans="1:10" x14ac:dyDescent="0.2">
      <c r="A14" s="12">
        <v>9</v>
      </c>
      <c r="B14" s="17" t="s">
        <v>16</v>
      </c>
      <c r="C14" s="12" t="s">
        <v>12</v>
      </c>
      <c r="D14" s="15">
        <v>44727</v>
      </c>
      <c r="E14" s="16">
        <v>2655.6</v>
      </c>
      <c r="F14" s="13"/>
      <c r="G14" s="13"/>
      <c r="H14" s="16">
        <f t="shared" si="0"/>
        <v>2655.6</v>
      </c>
      <c r="I14" s="65"/>
      <c r="J14" s="7"/>
    </row>
    <row r="15" spans="1:10" x14ac:dyDescent="0.2">
      <c r="A15" s="12">
        <v>10</v>
      </c>
      <c r="B15" s="17" t="s">
        <v>16</v>
      </c>
      <c r="C15" s="12" t="s">
        <v>12</v>
      </c>
      <c r="D15" s="15">
        <v>44734</v>
      </c>
      <c r="E15" s="16">
        <v>3736.8</v>
      </c>
      <c r="F15" s="13"/>
      <c r="G15" s="13"/>
      <c r="H15" s="16">
        <f t="shared" si="0"/>
        <v>3736.8</v>
      </c>
      <c r="I15" s="7"/>
      <c r="J15" s="7"/>
    </row>
    <row r="16" spans="1:10" x14ac:dyDescent="0.2">
      <c r="A16" s="12">
        <v>11</v>
      </c>
      <c r="B16" s="17" t="s">
        <v>17</v>
      </c>
      <c r="C16" s="12" t="s">
        <v>12</v>
      </c>
      <c r="D16" s="15">
        <v>44725</v>
      </c>
      <c r="E16" s="16">
        <v>5484.4</v>
      </c>
      <c r="F16" s="13">
        <v>5484.4</v>
      </c>
      <c r="G16" s="13"/>
      <c r="H16" s="16">
        <f t="shared" si="0"/>
        <v>0</v>
      </c>
    </row>
    <row r="17" spans="1:9" x14ac:dyDescent="0.2">
      <c r="A17" s="12">
        <v>12</v>
      </c>
      <c r="B17" s="17" t="s">
        <v>17</v>
      </c>
      <c r="C17" s="12" t="s">
        <v>12</v>
      </c>
      <c r="D17" s="15">
        <v>44732</v>
      </c>
      <c r="E17" s="16">
        <v>6063.8</v>
      </c>
      <c r="F17" s="13"/>
      <c r="G17" s="13"/>
      <c r="H17" s="16">
        <f t="shared" si="0"/>
        <v>6063.8</v>
      </c>
    </row>
    <row r="18" spans="1:9" x14ac:dyDescent="0.2">
      <c r="A18" s="30"/>
      <c r="B18" s="31" t="s">
        <v>17</v>
      </c>
      <c r="C18" s="30" t="s">
        <v>12</v>
      </c>
      <c r="D18" s="32">
        <v>44739</v>
      </c>
      <c r="E18" s="33">
        <v>5475</v>
      </c>
      <c r="F18" s="34"/>
      <c r="G18" s="34"/>
      <c r="H18" s="33">
        <f t="shared" si="0"/>
        <v>5475</v>
      </c>
    </row>
    <row r="19" spans="1:9" x14ac:dyDescent="0.2">
      <c r="A19" s="12">
        <v>13</v>
      </c>
      <c r="B19" s="17" t="s">
        <v>20</v>
      </c>
      <c r="C19" s="12" t="s">
        <v>12</v>
      </c>
      <c r="D19" s="15">
        <v>44425</v>
      </c>
      <c r="E19" s="16">
        <v>4861.3599999999997</v>
      </c>
      <c r="F19" s="18"/>
      <c r="G19" s="18"/>
      <c r="H19" s="16">
        <f t="shared" si="0"/>
        <v>4861.3599999999997</v>
      </c>
    </row>
    <row r="20" spans="1:9" x14ac:dyDescent="0.2">
      <c r="A20" s="12">
        <v>14</v>
      </c>
      <c r="B20" s="21" t="s">
        <v>23</v>
      </c>
      <c r="C20" s="12" t="s">
        <v>12</v>
      </c>
      <c r="D20" s="19">
        <v>44732</v>
      </c>
      <c r="E20" s="16">
        <v>3524.8</v>
      </c>
      <c r="F20" s="13"/>
      <c r="G20" s="13">
        <v>3524.8</v>
      </c>
      <c r="H20" s="16">
        <f t="shared" si="0"/>
        <v>0</v>
      </c>
      <c r="I20" s="1" t="s">
        <v>71</v>
      </c>
    </row>
    <row r="21" spans="1:9" x14ac:dyDescent="0.2">
      <c r="A21" s="30"/>
      <c r="B21" s="38" t="s">
        <v>23</v>
      </c>
      <c r="C21" s="30" t="s">
        <v>12</v>
      </c>
      <c r="D21" s="36">
        <v>44739</v>
      </c>
      <c r="E21" s="33">
        <v>2276</v>
      </c>
      <c r="F21" s="34"/>
      <c r="G21" s="34"/>
      <c r="H21" s="33">
        <f t="shared" si="0"/>
        <v>2276</v>
      </c>
    </row>
    <row r="22" spans="1:9" x14ac:dyDescent="0.2">
      <c r="A22" s="12">
        <v>15</v>
      </c>
      <c r="B22" s="21" t="s">
        <v>22</v>
      </c>
      <c r="C22" s="12" t="s">
        <v>12</v>
      </c>
      <c r="D22" s="19">
        <v>44732</v>
      </c>
      <c r="E22" s="16">
        <v>1328</v>
      </c>
      <c r="F22" s="13">
        <v>1328</v>
      </c>
      <c r="G22" s="13"/>
      <c r="H22" s="16">
        <f t="shared" si="0"/>
        <v>0</v>
      </c>
    </row>
    <row r="23" spans="1:9" x14ac:dyDescent="0.2">
      <c r="A23" s="30"/>
      <c r="B23" s="38" t="s">
        <v>22</v>
      </c>
      <c r="C23" s="30" t="s">
        <v>12</v>
      </c>
      <c r="D23" s="36">
        <v>44739</v>
      </c>
      <c r="E23" s="33">
        <v>1944</v>
      </c>
      <c r="F23" s="34"/>
      <c r="G23" s="34"/>
      <c r="H23" s="33">
        <f t="shared" si="0"/>
        <v>1944</v>
      </c>
    </row>
    <row r="24" spans="1:9" x14ac:dyDescent="0.2">
      <c r="A24" s="30"/>
      <c r="B24" s="38" t="s">
        <v>22</v>
      </c>
      <c r="C24" s="30" t="s">
        <v>12</v>
      </c>
      <c r="D24" s="36">
        <v>44741</v>
      </c>
      <c r="E24" s="33">
        <v>1261.8499999999999</v>
      </c>
      <c r="F24" s="34"/>
      <c r="G24" s="34"/>
      <c r="H24" s="33">
        <f t="shared" si="0"/>
        <v>1261.8499999999999</v>
      </c>
    </row>
    <row r="25" spans="1:9" x14ac:dyDescent="0.2">
      <c r="A25" s="12">
        <v>16</v>
      </c>
      <c r="B25" s="21" t="s">
        <v>27</v>
      </c>
      <c r="C25" s="12" t="s">
        <v>12</v>
      </c>
      <c r="D25" s="19">
        <v>44726</v>
      </c>
      <c r="E25" s="16">
        <v>5097.5</v>
      </c>
      <c r="F25" s="13"/>
      <c r="G25" s="13">
        <v>5097.5</v>
      </c>
      <c r="H25" s="16">
        <f t="shared" si="0"/>
        <v>0</v>
      </c>
      <c r="I25" s="1" t="s">
        <v>71</v>
      </c>
    </row>
    <row r="26" spans="1:9" x14ac:dyDescent="0.2">
      <c r="A26" s="12">
        <v>17</v>
      </c>
      <c r="B26" s="21" t="s">
        <v>27</v>
      </c>
      <c r="C26" s="12" t="s">
        <v>12</v>
      </c>
      <c r="D26" s="19">
        <v>44733</v>
      </c>
      <c r="E26" s="16">
        <v>9399.4</v>
      </c>
      <c r="F26" s="13"/>
      <c r="G26" s="13">
        <f>10000-G25</f>
        <v>4902.5</v>
      </c>
      <c r="H26" s="16">
        <f t="shared" si="0"/>
        <v>4496.8999999999996</v>
      </c>
      <c r="I26" s="1" t="s">
        <v>71</v>
      </c>
    </row>
    <row r="27" spans="1:9" x14ac:dyDescent="0.2">
      <c r="A27" s="30"/>
      <c r="B27" s="38" t="s">
        <v>27</v>
      </c>
      <c r="C27" s="30" t="s">
        <v>12</v>
      </c>
      <c r="D27" s="36">
        <v>44740</v>
      </c>
      <c r="E27" s="33">
        <v>2045.5</v>
      </c>
      <c r="F27" s="34"/>
      <c r="G27" s="34"/>
      <c r="H27" s="33">
        <f t="shared" si="0"/>
        <v>2045.5</v>
      </c>
    </row>
    <row r="28" spans="1:9" x14ac:dyDescent="0.2">
      <c r="A28" s="12">
        <v>18</v>
      </c>
      <c r="B28" s="21" t="s">
        <v>24</v>
      </c>
      <c r="C28" s="12" t="s">
        <v>12</v>
      </c>
      <c r="D28" s="19">
        <v>44705</v>
      </c>
      <c r="E28" s="16">
        <v>2458</v>
      </c>
      <c r="F28" s="13">
        <v>2458</v>
      </c>
      <c r="G28" s="13"/>
      <c r="H28" s="16">
        <f t="shared" si="0"/>
        <v>0</v>
      </c>
    </row>
    <row r="29" spans="1:9" x14ac:dyDescent="0.2">
      <c r="A29" s="30"/>
      <c r="B29" s="38" t="s">
        <v>24</v>
      </c>
      <c r="C29" s="30" t="s">
        <v>12</v>
      </c>
      <c r="D29" s="36">
        <v>44740</v>
      </c>
      <c r="E29" s="33">
        <v>1827.2</v>
      </c>
      <c r="F29" s="34"/>
      <c r="G29" s="34"/>
      <c r="H29" s="33">
        <f t="shared" si="0"/>
        <v>1827.2</v>
      </c>
    </row>
    <row r="30" spans="1:9" x14ac:dyDescent="0.2">
      <c r="A30" s="12">
        <v>19</v>
      </c>
      <c r="B30" s="21" t="s">
        <v>34</v>
      </c>
      <c r="C30" s="12" t="s">
        <v>12</v>
      </c>
      <c r="D30" s="19">
        <v>44705</v>
      </c>
      <c r="E30" s="16">
        <v>826</v>
      </c>
      <c r="F30" s="13">
        <v>826</v>
      </c>
      <c r="G30" s="13"/>
      <c r="H30" s="16">
        <f t="shared" si="0"/>
        <v>0</v>
      </c>
    </row>
    <row r="31" spans="1:9" x14ac:dyDescent="0.2">
      <c r="A31" s="12">
        <v>20</v>
      </c>
      <c r="B31" s="21" t="s">
        <v>34</v>
      </c>
      <c r="C31" s="12" t="s">
        <v>12</v>
      </c>
      <c r="D31" s="19">
        <v>44726</v>
      </c>
      <c r="E31" s="16">
        <v>1669.4</v>
      </c>
      <c r="F31" s="13">
        <v>894</v>
      </c>
      <c r="G31" s="13"/>
      <c r="H31" s="16">
        <f t="shared" si="0"/>
        <v>775.40000000000009</v>
      </c>
    </row>
    <row r="32" spans="1:9" x14ac:dyDescent="0.2">
      <c r="A32" s="12">
        <v>21</v>
      </c>
      <c r="B32" s="21" t="s">
        <v>34</v>
      </c>
      <c r="C32" s="12" t="s">
        <v>12</v>
      </c>
      <c r="D32" s="19">
        <v>44733</v>
      </c>
      <c r="E32" s="16">
        <v>1518</v>
      </c>
      <c r="F32" s="13"/>
      <c r="G32" s="13"/>
      <c r="H32" s="16">
        <f t="shared" si="0"/>
        <v>1518</v>
      </c>
    </row>
    <row r="33" spans="1:8" x14ac:dyDescent="0.2">
      <c r="A33" s="12">
        <v>22</v>
      </c>
      <c r="B33" s="21" t="s">
        <v>132</v>
      </c>
      <c r="C33" s="12" t="s">
        <v>12</v>
      </c>
      <c r="D33" s="19">
        <v>44711</v>
      </c>
      <c r="E33" s="16">
        <v>2526</v>
      </c>
      <c r="F33" s="13"/>
      <c r="G33" s="13"/>
      <c r="H33" s="16">
        <f t="shared" si="0"/>
        <v>2526</v>
      </c>
    </row>
    <row r="34" spans="1:8" x14ac:dyDescent="0.2">
      <c r="A34" s="12">
        <v>23</v>
      </c>
      <c r="B34" s="21" t="s">
        <v>132</v>
      </c>
      <c r="C34" s="12" t="s">
        <v>12</v>
      </c>
      <c r="D34" s="19">
        <v>44718</v>
      </c>
      <c r="E34" s="16">
        <v>5767</v>
      </c>
      <c r="F34" s="13"/>
      <c r="G34" s="13"/>
      <c r="H34" s="16">
        <f t="shared" si="0"/>
        <v>5767</v>
      </c>
    </row>
    <row r="35" spans="1:8" x14ac:dyDescent="0.2">
      <c r="A35" s="12">
        <v>24</v>
      </c>
      <c r="B35" s="21" t="s">
        <v>132</v>
      </c>
      <c r="C35" s="12" t="s">
        <v>12</v>
      </c>
      <c r="D35" s="19">
        <v>44725</v>
      </c>
      <c r="E35" s="16">
        <v>5626.9</v>
      </c>
      <c r="F35" s="13"/>
      <c r="G35" s="13"/>
      <c r="H35" s="16">
        <f t="shared" si="0"/>
        <v>5626.9</v>
      </c>
    </row>
    <row r="36" spans="1:8" x14ac:dyDescent="0.2">
      <c r="A36" s="30"/>
      <c r="B36" s="38" t="s">
        <v>132</v>
      </c>
      <c r="C36" s="30" t="s">
        <v>12</v>
      </c>
      <c r="D36" s="36">
        <v>44739</v>
      </c>
      <c r="E36" s="33">
        <v>5400</v>
      </c>
      <c r="F36" s="34"/>
      <c r="G36" s="34"/>
      <c r="H36" s="33">
        <f t="shared" si="0"/>
        <v>5400</v>
      </c>
    </row>
    <row r="37" spans="1:8" x14ac:dyDescent="0.2">
      <c r="A37" s="12">
        <v>25</v>
      </c>
      <c r="B37" s="21" t="s">
        <v>26</v>
      </c>
      <c r="C37" s="12" t="s">
        <v>12</v>
      </c>
      <c r="D37" s="19">
        <v>44727</v>
      </c>
      <c r="E37" s="16">
        <v>10000</v>
      </c>
      <c r="F37" s="13">
        <v>3250</v>
      </c>
      <c r="G37" s="13"/>
      <c r="H37" s="16">
        <f t="shared" si="0"/>
        <v>6750</v>
      </c>
    </row>
    <row r="38" spans="1:8" x14ac:dyDescent="0.2">
      <c r="A38" s="12">
        <v>26</v>
      </c>
      <c r="B38" s="21" t="s">
        <v>26</v>
      </c>
      <c r="C38" s="12" t="s">
        <v>12</v>
      </c>
      <c r="D38" s="19">
        <v>44733</v>
      </c>
      <c r="E38" s="16">
        <v>3414</v>
      </c>
      <c r="F38" s="13"/>
      <c r="G38" s="13"/>
      <c r="H38" s="16">
        <f t="shared" si="0"/>
        <v>3414</v>
      </c>
    </row>
    <row r="39" spans="1:8" x14ac:dyDescent="0.2">
      <c r="A39" s="30"/>
      <c r="B39" s="38" t="s">
        <v>26</v>
      </c>
      <c r="C39" s="30" t="s">
        <v>12</v>
      </c>
      <c r="D39" s="36">
        <v>44741</v>
      </c>
      <c r="E39" s="33">
        <v>3069.8</v>
      </c>
      <c r="F39" s="34"/>
      <c r="G39" s="34"/>
      <c r="H39" s="33">
        <f t="shared" si="0"/>
        <v>3069.8</v>
      </c>
    </row>
    <row r="40" spans="1:8" x14ac:dyDescent="0.2">
      <c r="A40" s="12">
        <v>27</v>
      </c>
      <c r="B40" s="21" t="s">
        <v>73</v>
      </c>
      <c r="C40" s="12" t="s">
        <v>12</v>
      </c>
      <c r="D40" s="19">
        <v>44720</v>
      </c>
      <c r="E40" s="16">
        <v>5000</v>
      </c>
      <c r="F40" s="13">
        <v>5000</v>
      </c>
      <c r="G40" s="13"/>
      <c r="H40" s="16">
        <f t="shared" si="0"/>
        <v>0</v>
      </c>
    </row>
    <row r="41" spans="1:8" x14ac:dyDescent="0.2">
      <c r="A41" s="12">
        <v>28</v>
      </c>
      <c r="B41" s="21" t="s">
        <v>73</v>
      </c>
      <c r="C41" s="12" t="s">
        <v>12</v>
      </c>
      <c r="D41" s="19">
        <v>44733</v>
      </c>
      <c r="E41" s="16">
        <v>10166.6</v>
      </c>
      <c r="F41" s="13"/>
      <c r="G41" s="13"/>
      <c r="H41" s="16">
        <f t="shared" si="0"/>
        <v>10166.6</v>
      </c>
    </row>
    <row r="42" spans="1:8" x14ac:dyDescent="0.2">
      <c r="A42" s="12">
        <v>29</v>
      </c>
      <c r="B42" s="21" t="s">
        <v>29</v>
      </c>
      <c r="C42" s="12" t="s">
        <v>12</v>
      </c>
      <c r="D42" s="19">
        <v>44718</v>
      </c>
      <c r="E42" s="16">
        <v>4216.2000000000007</v>
      </c>
      <c r="F42" s="13">
        <v>1216.2</v>
      </c>
      <c r="G42" s="13"/>
      <c r="H42" s="16">
        <f t="shared" si="0"/>
        <v>3000.0000000000009</v>
      </c>
    </row>
    <row r="43" spans="1:8" x14ac:dyDescent="0.2">
      <c r="A43" s="30"/>
      <c r="B43" s="38" t="s">
        <v>29</v>
      </c>
      <c r="C43" s="30" t="s">
        <v>12</v>
      </c>
      <c r="D43" s="36">
        <v>44739</v>
      </c>
      <c r="E43" s="33">
        <v>4265</v>
      </c>
      <c r="F43" s="34"/>
      <c r="G43" s="34"/>
      <c r="H43" s="33">
        <f t="shared" si="0"/>
        <v>4265</v>
      </c>
    </row>
    <row r="44" spans="1:8" x14ac:dyDescent="0.2">
      <c r="A44" s="12">
        <v>30</v>
      </c>
      <c r="B44" s="21" t="s">
        <v>25</v>
      </c>
      <c r="C44" s="12" t="s">
        <v>12</v>
      </c>
      <c r="D44" s="19">
        <v>44718</v>
      </c>
      <c r="E44" s="16">
        <v>1999.6000000000004</v>
      </c>
      <c r="F44" s="13"/>
      <c r="G44" s="13"/>
      <c r="H44" s="16">
        <f t="shared" si="0"/>
        <v>1999.6000000000004</v>
      </c>
    </row>
    <row r="45" spans="1:8" x14ac:dyDescent="0.2">
      <c r="A45" s="12">
        <v>31</v>
      </c>
      <c r="B45" s="21" t="s">
        <v>25</v>
      </c>
      <c r="C45" s="12" t="s">
        <v>12</v>
      </c>
      <c r="D45" s="19">
        <v>44725</v>
      </c>
      <c r="E45" s="16">
        <v>1020</v>
      </c>
      <c r="F45" s="13"/>
      <c r="G45" s="13"/>
      <c r="H45" s="16">
        <f t="shared" si="0"/>
        <v>1020</v>
      </c>
    </row>
    <row r="46" spans="1:8" x14ac:dyDescent="0.2">
      <c r="A46" s="12">
        <v>32</v>
      </c>
      <c r="B46" s="21" t="s">
        <v>31</v>
      </c>
      <c r="C46" s="12" t="s">
        <v>12</v>
      </c>
      <c r="D46" s="19">
        <v>44732</v>
      </c>
      <c r="E46" s="16">
        <v>2700.5</v>
      </c>
      <c r="F46" s="13">
        <v>2700.5</v>
      </c>
      <c r="G46" s="13"/>
      <c r="H46" s="16">
        <f t="shared" si="0"/>
        <v>0</v>
      </c>
    </row>
    <row r="47" spans="1:8" x14ac:dyDescent="0.2">
      <c r="A47" s="30"/>
      <c r="B47" s="38" t="s">
        <v>31</v>
      </c>
      <c r="C47" s="30" t="s">
        <v>12</v>
      </c>
      <c r="D47" s="36">
        <v>44739</v>
      </c>
      <c r="E47" s="33">
        <v>2783.1</v>
      </c>
      <c r="F47" s="34"/>
      <c r="G47" s="34"/>
      <c r="H47" s="33">
        <f t="shared" si="0"/>
        <v>2783.1</v>
      </c>
    </row>
    <row r="48" spans="1:8" x14ac:dyDescent="0.2">
      <c r="A48" s="12">
        <v>33</v>
      </c>
      <c r="B48" s="21" t="s">
        <v>87</v>
      </c>
      <c r="C48" s="12" t="s">
        <v>12</v>
      </c>
      <c r="D48" s="19">
        <v>44733</v>
      </c>
      <c r="E48" s="16">
        <v>2754</v>
      </c>
      <c r="F48" s="13">
        <v>1700</v>
      </c>
      <c r="G48" s="13"/>
      <c r="H48" s="16">
        <f t="shared" si="0"/>
        <v>1054</v>
      </c>
    </row>
    <row r="49" spans="1:9" x14ac:dyDescent="0.2">
      <c r="A49" s="30"/>
      <c r="B49" s="38" t="s">
        <v>87</v>
      </c>
      <c r="C49" s="30" t="s">
        <v>12</v>
      </c>
      <c r="D49" s="36">
        <v>44741</v>
      </c>
      <c r="E49" s="33">
        <v>1719</v>
      </c>
      <c r="F49" s="34"/>
      <c r="G49" s="34"/>
      <c r="H49" s="33">
        <f t="shared" si="0"/>
        <v>1719</v>
      </c>
    </row>
    <row r="50" spans="1:9" x14ac:dyDescent="0.2">
      <c r="A50" s="12">
        <v>34</v>
      </c>
      <c r="B50" s="21" t="s">
        <v>37</v>
      </c>
      <c r="C50" s="12" t="s">
        <v>12</v>
      </c>
      <c r="D50" s="19">
        <v>44733</v>
      </c>
      <c r="E50" s="16">
        <v>2890</v>
      </c>
      <c r="F50" s="13">
        <v>2890</v>
      </c>
      <c r="G50" s="13"/>
      <c r="H50" s="16">
        <f t="shared" si="0"/>
        <v>0</v>
      </c>
    </row>
    <row r="51" spans="1:9" x14ac:dyDescent="0.2">
      <c r="A51" s="12">
        <v>35</v>
      </c>
      <c r="B51" s="21" t="s">
        <v>126</v>
      </c>
      <c r="C51" s="12" t="s">
        <v>12</v>
      </c>
      <c r="D51" s="19">
        <v>44733</v>
      </c>
      <c r="E51" s="16">
        <v>8784.36</v>
      </c>
      <c r="F51" s="13">
        <v>2784.36</v>
      </c>
      <c r="G51" s="13"/>
      <c r="H51" s="16">
        <f t="shared" si="0"/>
        <v>6000</v>
      </c>
    </row>
    <row r="52" spans="1:9" x14ac:dyDescent="0.2">
      <c r="A52" s="12">
        <v>36</v>
      </c>
      <c r="B52" s="21" t="s">
        <v>35</v>
      </c>
      <c r="C52" s="12" t="s">
        <v>12</v>
      </c>
      <c r="D52" s="19">
        <v>44733</v>
      </c>
      <c r="E52" s="16">
        <v>5089.76</v>
      </c>
      <c r="F52" s="13">
        <v>5089.76</v>
      </c>
      <c r="G52" s="13"/>
      <c r="H52" s="16">
        <f t="shared" si="0"/>
        <v>0</v>
      </c>
    </row>
    <row r="53" spans="1:9" x14ac:dyDescent="0.2">
      <c r="A53" s="30"/>
      <c r="B53" s="38" t="s">
        <v>35</v>
      </c>
      <c r="C53" s="30" t="s">
        <v>12</v>
      </c>
      <c r="D53" s="36">
        <v>44740</v>
      </c>
      <c r="E53" s="33">
        <v>1023.6</v>
      </c>
      <c r="F53" s="34"/>
      <c r="G53" s="34"/>
      <c r="H53" s="33">
        <f t="shared" si="0"/>
        <v>1023.6</v>
      </c>
    </row>
    <row r="54" spans="1:9" x14ac:dyDescent="0.2">
      <c r="A54" s="12">
        <v>37</v>
      </c>
      <c r="B54" s="21" t="s">
        <v>162</v>
      </c>
      <c r="C54" s="12" t="s">
        <v>12</v>
      </c>
      <c r="D54" s="19">
        <v>44734</v>
      </c>
      <c r="E54" s="16">
        <v>10336.6</v>
      </c>
      <c r="F54" s="13">
        <v>2000</v>
      </c>
      <c r="G54" s="13"/>
      <c r="H54" s="16">
        <f t="shared" si="0"/>
        <v>8336.6</v>
      </c>
    </row>
    <row r="55" spans="1:9" x14ac:dyDescent="0.2">
      <c r="A55" s="30"/>
      <c r="B55" s="38" t="s">
        <v>67</v>
      </c>
      <c r="C55" s="30" t="s">
        <v>12</v>
      </c>
      <c r="D55" s="36">
        <v>44741</v>
      </c>
      <c r="E55" s="33">
        <v>2646.16</v>
      </c>
      <c r="F55" s="34"/>
      <c r="G55" s="34"/>
      <c r="H55" s="33">
        <f t="shared" si="0"/>
        <v>2646.16</v>
      </c>
    </row>
    <row r="56" spans="1:9" x14ac:dyDescent="0.2">
      <c r="A56" s="30"/>
      <c r="B56" s="38" t="s">
        <v>30</v>
      </c>
      <c r="C56" s="30" t="s">
        <v>12</v>
      </c>
      <c r="D56" s="36">
        <v>44741</v>
      </c>
      <c r="E56" s="33">
        <v>3073.2</v>
      </c>
      <c r="F56" s="34"/>
      <c r="G56" s="34"/>
      <c r="H56" s="33">
        <f t="shared" si="0"/>
        <v>3073.2</v>
      </c>
    </row>
    <row r="57" spans="1:9" x14ac:dyDescent="0.2">
      <c r="A57" s="30"/>
      <c r="B57" s="38" t="s">
        <v>91</v>
      </c>
      <c r="C57" s="30" t="s">
        <v>12</v>
      </c>
      <c r="D57" s="36">
        <v>44740</v>
      </c>
      <c r="E57" s="33">
        <v>1614.2</v>
      </c>
      <c r="F57" s="34"/>
      <c r="G57" s="34"/>
      <c r="H57" s="33">
        <f t="shared" si="0"/>
        <v>1614.2</v>
      </c>
    </row>
    <row r="58" spans="1:9" x14ac:dyDescent="0.2">
      <c r="A58" s="30"/>
      <c r="B58" s="38" t="s">
        <v>69</v>
      </c>
      <c r="C58" s="30" t="s">
        <v>12</v>
      </c>
      <c r="D58" s="36">
        <v>44739</v>
      </c>
      <c r="E58" s="33">
        <v>1540.2</v>
      </c>
      <c r="F58" s="34"/>
      <c r="G58" s="34"/>
      <c r="H58" s="33">
        <f t="shared" si="0"/>
        <v>1540.2</v>
      </c>
    </row>
    <row r="59" spans="1:9" x14ac:dyDescent="0.2">
      <c r="A59" s="30"/>
      <c r="B59" s="38" t="s">
        <v>107</v>
      </c>
      <c r="C59" s="30" t="s">
        <v>12</v>
      </c>
      <c r="D59" s="36">
        <v>44739</v>
      </c>
      <c r="E59" s="33">
        <v>1575</v>
      </c>
      <c r="F59" s="34"/>
      <c r="G59" s="34"/>
      <c r="H59" s="33">
        <f t="shared" si="0"/>
        <v>1575</v>
      </c>
    </row>
    <row r="60" spans="1:9" x14ac:dyDescent="0.2">
      <c r="A60" s="30"/>
      <c r="B60" s="38" t="s">
        <v>66</v>
      </c>
      <c r="C60" s="30" t="s">
        <v>12</v>
      </c>
      <c r="D60" s="36">
        <v>44739</v>
      </c>
      <c r="E60" s="33">
        <v>841</v>
      </c>
      <c r="F60" s="34"/>
      <c r="G60" s="34"/>
      <c r="H60" s="33">
        <f t="shared" si="0"/>
        <v>841</v>
      </c>
    </row>
    <row r="61" spans="1:9" x14ac:dyDescent="0.2">
      <c r="A61" s="30"/>
      <c r="B61" s="38" t="s">
        <v>28</v>
      </c>
      <c r="C61" s="30" t="s">
        <v>12</v>
      </c>
      <c r="D61" s="36">
        <v>44739</v>
      </c>
      <c r="E61" s="33">
        <v>1884.6</v>
      </c>
      <c r="F61" s="34"/>
      <c r="G61" s="34"/>
      <c r="H61" s="33">
        <f t="shared" si="0"/>
        <v>1884.6</v>
      </c>
    </row>
    <row r="62" spans="1:9" x14ac:dyDescent="0.2">
      <c r="A62" s="12">
        <v>38</v>
      </c>
      <c r="B62" s="17" t="s">
        <v>41</v>
      </c>
      <c r="C62" s="12" t="s">
        <v>42</v>
      </c>
      <c r="D62" s="15"/>
      <c r="E62" s="16">
        <v>2550</v>
      </c>
      <c r="F62" s="13"/>
      <c r="G62" s="13"/>
      <c r="H62" s="16">
        <f t="shared" si="0"/>
        <v>2550</v>
      </c>
    </row>
    <row r="63" spans="1:9" x14ac:dyDescent="0.2">
      <c r="A63" s="12">
        <v>39</v>
      </c>
      <c r="B63" s="21" t="s">
        <v>135</v>
      </c>
      <c r="C63" s="12" t="s">
        <v>42</v>
      </c>
      <c r="D63" s="19">
        <v>44729</v>
      </c>
      <c r="E63" s="16">
        <v>1591.6</v>
      </c>
      <c r="F63" s="22"/>
      <c r="G63" s="22"/>
      <c r="H63" s="16">
        <f t="shared" si="0"/>
        <v>1591.6</v>
      </c>
    </row>
    <row r="64" spans="1:9" x14ac:dyDescent="0.2">
      <c r="A64" s="12">
        <v>40</v>
      </c>
      <c r="B64" s="21" t="s">
        <v>44</v>
      </c>
      <c r="C64" s="23" t="s">
        <v>42</v>
      </c>
      <c r="D64" s="19">
        <v>44714</v>
      </c>
      <c r="E64" s="16">
        <v>627.24</v>
      </c>
      <c r="F64" s="13">
        <v>277.24</v>
      </c>
      <c r="G64" s="13">
        <f>350</f>
        <v>350</v>
      </c>
      <c r="H64" s="16">
        <f t="shared" si="0"/>
        <v>0</v>
      </c>
      <c r="I64" s="1" t="s">
        <v>71</v>
      </c>
    </row>
    <row r="65" spans="1:10" x14ac:dyDescent="0.2">
      <c r="A65" s="12">
        <v>41</v>
      </c>
      <c r="B65" s="21" t="s">
        <v>44</v>
      </c>
      <c r="C65" s="23" t="s">
        <v>42</v>
      </c>
      <c r="D65" s="19">
        <v>44721</v>
      </c>
      <c r="E65" s="16">
        <v>1165.2</v>
      </c>
      <c r="F65" s="13"/>
      <c r="G65" s="13"/>
      <c r="H65" s="16">
        <f t="shared" si="0"/>
        <v>1165.2</v>
      </c>
    </row>
    <row r="66" spans="1:10" x14ac:dyDescent="0.2">
      <c r="A66" s="12">
        <v>42</v>
      </c>
      <c r="B66" s="21" t="s">
        <v>44</v>
      </c>
      <c r="C66" s="23" t="s">
        <v>42</v>
      </c>
      <c r="D66" s="19">
        <v>44728</v>
      </c>
      <c r="E66" s="16">
        <v>613</v>
      </c>
      <c r="F66" s="13"/>
      <c r="G66" s="13"/>
      <c r="H66" s="16">
        <f t="shared" si="0"/>
        <v>613</v>
      </c>
    </row>
    <row r="67" spans="1:10" x14ac:dyDescent="0.2">
      <c r="A67" s="12">
        <v>43</v>
      </c>
      <c r="B67" s="21" t="s">
        <v>44</v>
      </c>
      <c r="C67" s="23" t="s">
        <v>42</v>
      </c>
      <c r="D67" s="19">
        <v>44735</v>
      </c>
      <c r="E67" s="16">
        <v>825.6</v>
      </c>
      <c r="F67" s="13"/>
      <c r="G67" s="13"/>
      <c r="H67" s="16">
        <f t="shared" si="0"/>
        <v>825.6</v>
      </c>
    </row>
    <row r="68" spans="1:10" x14ac:dyDescent="0.2">
      <c r="A68" s="30"/>
      <c r="B68" s="38" t="s">
        <v>44</v>
      </c>
      <c r="C68" s="40" t="s">
        <v>42</v>
      </c>
      <c r="D68" s="36">
        <v>44741</v>
      </c>
      <c r="E68" s="33">
        <v>860.5</v>
      </c>
      <c r="F68" s="34"/>
      <c r="G68" s="34"/>
      <c r="H68" s="33">
        <f t="shared" si="0"/>
        <v>860.5</v>
      </c>
    </row>
    <row r="69" spans="1:10" x14ac:dyDescent="0.2">
      <c r="A69" s="12">
        <v>44</v>
      </c>
      <c r="B69" s="21" t="s">
        <v>46</v>
      </c>
      <c r="C69" s="23" t="s">
        <v>42</v>
      </c>
      <c r="D69" s="19">
        <v>44707</v>
      </c>
      <c r="E69" s="16">
        <v>2464.1999999999998</v>
      </c>
      <c r="F69" s="13"/>
      <c r="G69" s="13"/>
      <c r="H69" s="16">
        <f t="shared" si="0"/>
        <v>2464.1999999999998</v>
      </c>
    </row>
    <row r="70" spans="1:10" x14ac:dyDescent="0.2">
      <c r="A70" s="12">
        <v>45</v>
      </c>
      <c r="B70" s="21" t="s">
        <v>46</v>
      </c>
      <c r="C70" s="23" t="s">
        <v>42</v>
      </c>
      <c r="D70" s="19">
        <v>44729</v>
      </c>
      <c r="E70" s="16">
        <v>1896</v>
      </c>
      <c r="F70" s="13">
        <v>1410</v>
      </c>
      <c r="G70" s="13"/>
      <c r="H70" s="16">
        <f t="shared" si="0"/>
        <v>486</v>
      </c>
    </row>
    <row r="71" spans="1:10" x14ac:dyDescent="0.2">
      <c r="A71" s="12">
        <v>46</v>
      </c>
      <c r="B71" s="21" t="s">
        <v>77</v>
      </c>
      <c r="C71" s="23" t="s">
        <v>42</v>
      </c>
      <c r="D71" s="19">
        <v>44701</v>
      </c>
      <c r="E71" s="16">
        <v>22442</v>
      </c>
      <c r="F71" s="13">
        <v>2500</v>
      </c>
      <c r="G71" s="13"/>
      <c r="H71" s="16">
        <f t="shared" si="0"/>
        <v>19942</v>
      </c>
    </row>
    <row r="72" spans="1:10" x14ac:dyDescent="0.2">
      <c r="A72" s="12">
        <v>47</v>
      </c>
      <c r="B72" s="21" t="s">
        <v>49</v>
      </c>
      <c r="C72" s="23" t="s">
        <v>42</v>
      </c>
      <c r="D72" s="19">
        <v>44735</v>
      </c>
      <c r="E72" s="16">
        <v>2204</v>
      </c>
      <c r="F72" s="13">
        <v>2204</v>
      </c>
      <c r="G72" s="13"/>
      <c r="H72" s="16">
        <f t="shared" si="0"/>
        <v>0</v>
      </c>
    </row>
    <row r="73" spans="1:10" x14ac:dyDescent="0.2">
      <c r="A73" s="30"/>
      <c r="B73" s="38" t="s">
        <v>49</v>
      </c>
      <c r="C73" s="40" t="s">
        <v>42</v>
      </c>
      <c r="D73" s="36">
        <v>44742</v>
      </c>
      <c r="E73" s="33">
        <v>2170</v>
      </c>
      <c r="F73" s="34"/>
      <c r="G73" s="34"/>
      <c r="H73" s="33">
        <f t="shared" si="0"/>
        <v>2170</v>
      </c>
    </row>
    <row r="74" spans="1:10" x14ac:dyDescent="0.2">
      <c r="A74" s="12">
        <v>48</v>
      </c>
      <c r="B74" s="21" t="s">
        <v>50</v>
      </c>
      <c r="C74" s="23" t="s">
        <v>42</v>
      </c>
      <c r="D74" s="19">
        <v>44735</v>
      </c>
      <c r="E74" s="16">
        <v>2762.8</v>
      </c>
      <c r="F74" s="13">
        <v>1500</v>
      </c>
      <c r="G74" s="13">
        <v>1200</v>
      </c>
      <c r="H74" s="16">
        <f t="shared" si="0"/>
        <v>62.800000000000182</v>
      </c>
      <c r="I74" s="1" t="s">
        <v>71</v>
      </c>
    </row>
    <row r="75" spans="1:10" x14ac:dyDescent="0.2">
      <c r="A75" s="12">
        <v>49</v>
      </c>
      <c r="B75" s="21" t="s">
        <v>45</v>
      </c>
      <c r="C75" s="23" t="s">
        <v>42</v>
      </c>
      <c r="D75" s="19">
        <v>44721</v>
      </c>
      <c r="E75" s="16">
        <v>18.979999999995925</v>
      </c>
      <c r="F75" s="13"/>
      <c r="G75" s="13">
        <v>18.98</v>
      </c>
      <c r="H75" s="16">
        <f t="shared" si="0"/>
        <v>-4.0749625895841746E-12</v>
      </c>
    </row>
    <row r="76" spans="1:10" x14ac:dyDescent="0.2">
      <c r="A76" s="12">
        <v>50</v>
      </c>
      <c r="B76" s="21" t="s">
        <v>45</v>
      </c>
      <c r="C76" s="23" t="s">
        <v>42</v>
      </c>
      <c r="D76" s="19">
        <v>44728</v>
      </c>
      <c r="E76" s="16">
        <v>22431</v>
      </c>
      <c r="F76" s="13"/>
      <c r="G76" s="13">
        <v>22431</v>
      </c>
      <c r="H76" s="16">
        <f t="shared" si="0"/>
        <v>0</v>
      </c>
      <c r="I76" s="1" t="s">
        <v>71</v>
      </c>
      <c r="J76" s="1">
        <v>25000</v>
      </c>
    </row>
    <row r="77" spans="1:10" x14ac:dyDescent="0.2">
      <c r="A77" s="12">
        <v>51</v>
      </c>
      <c r="B77" s="21" t="s">
        <v>45</v>
      </c>
      <c r="C77" s="23" t="s">
        <v>42</v>
      </c>
      <c r="D77" s="19">
        <v>44735</v>
      </c>
      <c r="E77" s="16">
        <v>32176</v>
      </c>
      <c r="F77" s="13"/>
      <c r="G77" s="13">
        <f>J76-G75-G76</f>
        <v>2550.0200000000004</v>
      </c>
      <c r="H77" s="16">
        <f t="shared" si="0"/>
        <v>29625.98</v>
      </c>
    </row>
    <row r="78" spans="1:10" x14ac:dyDescent="0.2">
      <c r="A78" s="12">
        <v>52</v>
      </c>
      <c r="B78" s="21" t="s">
        <v>156</v>
      </c>
      <c r="C78" s="23" t="s">
        <v>42</v>
      </c>
      <c r="D78" s="19">
        <v>44735</v>
      </c>
      <c r="E78" s="16">
        <v>684</v>
      </c>
      <c r="F78" s="13">
        <v>684</v>
      </c>
      <c r="G78" s="13"/>
      <c r="H78" s="16">
        <f t="shared" si="0"/>
        <v>0</v>
      </c>
    </row>
    <row r="79" spans="1:10" x14ac:dyDescent="0.2">
      <c r="A79" s="12">
        <v>53</v>
      </c>
      <c r="B79" s="21" t="s">
        <v>70</v>
      </c>
      <c r="C79" s="23" t="s">
        <v>42</v>
      </c>
      <c r="D79" s="19">
        <v>44721</v>
      </c>
      <c r="E79" s="16">
        <v>4210</v>
      </c>
      <c r="F79" s="13">
        <v>4210</v>
      </c>
      <c r="G79" s="13"/>
      <c r="H79" s="16">
        <f t="shared" si="0"/>
        <v>0</v>
      </c>
    </row>
    <row r="80" spans="1:10" x14ac:dyDescent="0.2">
      <c r="A80" s="12">
        <v>54</v>
      </c>
      <c r="B80" s="21" t="s">
        <v>136</v>
      </c>
      <c r="C80" s="23" t="s">
        <v>42</v>
      </c>
      <c r="D80" s="19">
        <v>44735</v>
      </c>
      <c r="E80" s="16">
        <v>5602</v>
      </c>
      <c r="F80" s="13">
        <v>5602</v>
      </c>
      <c r="G80" s="13"/>
      <c r="H80" s="16">
        <f t="shared" si="0"/>
        <v>0</v>
      </c>
    </row>
    <row r="81" spans="1:13" x14ac:dyDescent="0.2">
      <c r="A81" s="12">
        <v>55</v>
      </c>
      <c r="B81" s="21" t="s">
        <v>76</v>
      </c>
      <c r="C81" s="23" t="s">
        <v>42</v>
      </c>
      <c r="D81" s="19">
        <v>44736</v>
      </c>
      <c r="E81" s="16">
        <v>2097</v>
      </c>
      <c r="F81" s="13">
        <v>2097</v>
      </c>
      <c r="G81" s="13"/>
      <c r="H81" s="16">
        <f t="shared" si="0"/>
        <v>0</v>
      </c>
    </row>
    <row r="82" spans="1:13" x14ac:dyDescent="0.2">
      <c r="A82" s="12">
        <v>56</v>
      </c>
      <c r="B82" s="21" t="s">
        <v>92</v>
      </c>
      <c r="C82" s="23" t="s">
        <v>42</v>
      </c>
      <c r="D82" s="19">
        <v>44735</v>
      </c>
      <c r="E82" s="16">
        <v>6890</v>
      </c>
      <c r="F82" s="13"/>
      <c r="G82" s="13"/>
      <c r="H82" s="16">
        <f t="shared" si="0"/>
        <v>6890</v>
      </c>
    </row>
    <row r="83" spans="1:13" x14ac:dyDescent="0.2">
      <c r="A83" s="30"/>
      <c r="B83" s="38" t="s">
        <v>92</v>
      </c>
      <c r="C83" s="40" t="s">
        <v>42</v>
      </c>
      <c r="D83" s="36">
        <v>44742</v>
      </c>
      <c r="E83" s="33">
        <v>11585.2</v>
      </c>
      <c r="F83" s="34"/>
      <c r="G83" s="34"/>
      <c r="H83" s="33">
        <f t="shared" si="0"/>
        <v>11585.2</v>
      </c>
    </row>
    <row r="84" spans="1:13" x14ac:dyDescent="0.2">
      <c r="A84" s="12">
        <v>57</v>
      </c>
      <c r="B84" s="21" t="s">
        <v>53</v>
      </c>
      <c r="C84" s="23" t="s">
        <v>42</v>
      </c>
      <c r="D84" s="19">
        <v>44736</v>
      </c>
      <c r="E84" s="16">
        <v>7933.2</v>
      </c>
      <c r="F84" s="13">
        <v>1500</v>
      </c>
      <c r="G84" s="13"/>
      <c r="H84" s="16">
        <f t="shared" si="0"/>
        <v>6433.2</v>
      </c>
    </row>
    <row r="85" spans="1:13" x14ac:dyDescent="0.2">
      <c r="A85" s="12">
        <v>58</v>
      </c>
      <c r="B85" s="21" t="s">
        <v>55</v>
      </c>
      <c r="C85" s="23" t="s">
        <v>42</v>
      </c>
      <c r="D85" s="19">
        <v>44735</v>
      </c>
      <c r="E85" s="16">
        <v>6839.56</v>
      </c>
      <c r="F85" s="13">
        <v>6839.56</v>
      </c>
      <c r="G85" s="13"/>
      <c r="H85" s="16">
        <f t="shared" si="0"/>
        <v>0</v>
      </c>
    </row>
    <row r="86" spans="1:13" x14ac:dyDescent="0.2">
      <c r="A86" s="30"/>
      <c r="B86" s="38" t="s">
        <v>55</v>
      </c>
      <c r="C86" s="40" t="s">
        <v>42</v>
      </c>
      <c r="D86" s="36">
        <v>44742</v>
      </c>
      <c r="E86" s="41">
        <v>2619.79</v>
      </c>
      <c r="F86" s="34"/>
      <c r="G86" s="34"/>
      <c r="H86" s="33">
        <f t="shared" si="0"/>
        <v>2619.79</v>
      </c>
    </row>
    <row r="87" spans="1:13" x14ac:dyDescent="0.2">
      <c r="A87" s="30"/>
      <c r="B87" s="38" t="s">
        <v>121</v>
      </c>
      <c r="C87" s="40" t="s">
        <v>42</v>
      </c>
      <c r="D87" s="36">
        <v>44743</v>
      </c>
      <c r="E87" s="41">
        <v>2680</v>
      </c>
      <c r="F87" s="34"/>
      <c r="G87" s="34">
        <v>2680</v>
      </c>
      <c r="H87" s="33">
        <f t="shared" si="0"/>
        <v>0</v>
      </c>
      <c r="J87" s="27">
        <v>1724.01</v>
      </c>
      <c r="K87" s="1" t="s">
        <v>142</v>
      </c>
      <c r="M87" s="1" t="s">
        <v>109</v>
      </c>
    </row>
    <row r="88" spans="1:13" x14ac:dyDescent="0.2">
      <c r="A88" s="30"/>
      <c r="B88" s="38" t="s">
        <v>121</v>
      </c>
      <c r="C88" s="40" t="s">
        <v>42</v>
      </c>
      <c r="D88" s="36">
        <v>44750</v>
      </c>
      <c r="E88" s="41">
        <v>3047.4</v>
      </c>
      <c r="F88" s="34"/>
      <c r="G88" s="34">
        <f>J89-G87</f>
        <v>2314.6099999999997</v>
      </c>
      <c r="H88" s="33">
        <f t="shared" si="0"/>
        <v>732.79000000000042</v>
      </c>
      <c r="J88" s="27">
        <v>3270.6</v>
      </c>
      <c r="K88" s="1" t="s">
        <v>164</v>
      </c>
    </row>
    <row r="89" spans="1:13" x14ac:dyDescent="0.2">
      <c r="A89" s="30"/>
      <c r="B89" s="38" t="s">
        <v>121</v>
      </c>
      <c r="C89" s="40" t="s">
        <v>42</v>
      </c>
      <c r="D89" s="36">
        <v>44757</v>
      </c>
      <c r="E89" s="41">
        <v>2157</v>
      </c>
      <c r="F89" s="34"/>
      <c r="G89" s="34"/>
      <c r="H89" s="33">
        <f t="shared" ref="H89:H91" si="1">E89-F89-G89</f>
        <v>2157</v>
      </c>
      <c r="J89" s="64">
        <f>SUM(J87:J88)</f>
        <v>4994.6099999999997</v>
      </c>
    </row>
    <row r="90" spans="1:13" x14ac:dyDescent="0.2">
      <c r="A90" s="30"/>
      <c r="B90" s="38" t="s">
        <v>121</v>
      </c>
      <c r="C90" s="40" t="s">
        <v>42</v>
      </c>
      <c r="D90" s="36">
        <v>44764</v>
      </c>
      <c r="E90" s="41">
        <v>1731</v>
      </c>
      <c r="F90" s="34"/>
      <c r="G90" s="34"/>
      <c r="H90" s="33">
        <f t="shared" si="1"/>
        <v>1731</v>
      </c>
      <c r="J90" s="27"/>
    </row>
    <row r="91" spans="1:13" x14ac:dyDescent="0.2">
      <c r="A91" s="30"/>
      <c r="B91" s="38" t="s">
        <v>121</v>
      </c>
      <c r="C91" s="40" t="s">
        <v>42</v>
      </c>
      <c r="D91" s="36">
        <v>44770</v>
      </c>
      <c r="E91" s="41">
        <v>14337</v>
      </c>
      <c r="F91" s="34"/>
      <c r="G91" s="34"/>
      <c r="H91" s="33">
        <f t="shared" si="1"/>
        <v>14337</v>
      </c>
      <c r="J91" s="27"/>
    </row>
    <row r="92" spans="1:13" x14ac:dyDescent="0.2">
      <c r="A92" s="12"/>
      <c r="B92" s="24"/>
      <c r="C92" s="24"/>
      <c r="D92" s="24" t="s">
        <v>57</v>
      </c>
      <c r="E92" s="25">
        <f>SUM(E4:E91)</f>
        <v>385387.3000000001</v>
      </c>
      <c r="F92" s="26">
        <f>SUM(F4:F87)</f>
        <v>80263.959999999992</v>
      </c>
      <c r="G92" s="26">
        <f>SUM(G4:G91)</f>
        <v>45069.41</v>
      </c>
      <c r="H92" s="16">
        <f>SUM(H4:H87)</f>
        <v>241096.14000000013</v>
      </c>
    </row>
    <row r="93" spans="1:13" x14ac:dyDescent="0.2">
      <c r="A93" s="3"/>
      <c r="J93" s="28"/>
    </row>
    <row r="94" spans="1:13" x14ac:dyDescent="0.2">
      <c r="B94" s="3" t="s">
        <v>58</v>
      </c>
      <c r="C94" s="3"/>
      <c r="D94" s="3" t="s">
        <v>59</v>
      </c>
      <c r="E94" s="3"/>
      <c r="F94" s="29" t="s">
        <v>60</v>
      </c>
      <c r="G94" s="29"/>
    </row>
    <row r="95" spans="1:13" x14ac:dyDescent="0.2">
      <c r="B95" s="9" t="s">
        <v>61</v>
      </c>
      <c r="C95" s="3"/>
      <c r="D95" s="3" t="s">
        <v>62</v>
      </c>
      <c r="E95" s="3"/>
      <c r="F95" s="29" t="s">
        <v>63</v>
      </c>
      <c r="G95" s="29"/>
    </row>
  </sheetData>
  <autoFilter ref="A1:H92"/>
  <pageMargins left="0" right="0" top="0.74803149606299213" bottom="0" header="0.31496062992125984" footer="0.31496062992125984"/>
  <pageSetup paperSize="9" scale="69" orientation="portrait" r:id="rId1"/>
  <headerFooter>
    <oddHeader>Sayfa &amp;P / &amp;N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view="pageBreakPreview" topLeftCell="A28" zoomScale="60" zoomScaleNormal="100" workbookViewId="0">
      <selection activeCell="G90" sqref="G90"/>
    </sheetView>
  </sheetViews>
  <sheetFormatPr defaultColWidth="8.85546875" defaultRowHeight="14.25" x14ac:dyDescent="0.2"/>
  <cols>
    <col min="1" max="1" width="6.28515625" style="1" bestFit="1" customWidth="1"/>
    <col min="2" max="2" width="23.5703125" style="1" customWidth="1"/>
    <col min="3" max="3" width="11.28515625" style="1" customWidth="1"/>
    <col min="4" max="4" width="14.28515625" style="1" customWidth="1"/>
    <col min="5" max="5" width="16.7109375" style="1" bestFit="1" customWidth="1"/>
    <col min="6" max="6" width="20.85546875" style="27" bestFit="1" customWidth="1"/>
    <col min="7" max="7" width="15.140625" style="27" bestFit="1" customWidth="1"/>
    <col min="8" max="8" width="19.42578125" style="1" bestFit="1" customWidth="1"/>
    <col min="9" max="9" width="10.7109375" style="1" bestFit="1" customWidth="1"/>
    <col min="10" max="10" width="13.42578125" style="1" bestFit="1" customWidth="1"/>
    <col min="11" max="11" width="16.28515625" style="1" bestFit="1" customWidth="1"/>
    <col min="12" max="12" width="8.85546875" style="1"/>
    <col min="13" max="13" width="9.140625" style="1" bestFit="1" customWidth="1"/>
    <col min="14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44737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165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12">
        <v>1</v>
      </c>
      <c r="B4" s="17" t="s">
        <v>13</v>
      </c>
      <c r="C4" s="12" t="s">
        <v>12</v>
      </c>
      <c r="D4" s="15">
        <v>44726</v>
      </c>
      <c r="E4" s="16">
        <v>6153.8</v>
      </c>
      <c r="F4" s="13">
        <v>800</v>
      </c>
      <c r="G4" s="13">
        <f>1470+3883.8</f>
        <v>5353.8</v>
      </c>
      <c r="H4" s="16">
        <f>E4-F4-G4</f>
        <v>0</v>
      </c>
      <c r="I4" s="1" t="s">
        <v>65</v>
      </c>
    </row>
    <row r="5" spans="1:10" x14ac:dyDescent="0.2">
      <c r="A5" s="12">
        <v>2</v>
      </c>
      <c r="B5" s="17" t="s">
        <v>13</v>
      </c>
      <c r="C5" s="12" t="s">
        <v>12</v>
      </c>
      <c r="D5" s="15">
        <v>44733</v>
      </c>
      <c r="E5" s="16">
        <v>7175.3</v>
      </c>
      <c r="F5" s="13"/>
      <c r="G5" s="13"/>
      <c r="H5" s="16">
        <f t="shared" ref="H5:H10" si="0">E5-F5-G5</f>
        <v>7175.3</v>
      </c>
    </row>
    <row r="6" spans="1:10" x14ac:dyDescent="0.2">
      <c r="A6" s="12">
        <v>3</v>
      </c>
      <c r="B6" s="17" t="s">
        <v>13</v>
      </c>
      <c r="C6" s="12" t="s">
        <v>12</v>
      </c>
      <c r="D6" s="15">
        <v>44740</v>
      </c>
      <c r="E6" s="16">
        <v>2646</v>
      </c>
      <c r="F6" s="13"/>
      <c r="G6" s="13"/>
      <c r="H6" s="16">
        <f t="shared" si="0"/>
        <v>2646</v>
      </c>
    </row>
    <row r="7" spans="1:10" x14ac:dyDescent="0.2">
      <c r="A7" s="30"/>
      <c r="B7" s="31" t="s">
        <v>13</v>
      </c>
      <c r="C7" s="30" t="s">
        <v>12</v>
      </c>
      <c r="D7" s="32">
        <v>44754</v>
      </c>
      <c r="E7" s="33">
        <v>9918.1</v>
      </c>
      <c r="F7" s="34"/>
      <c r="G7" s="34"/>
      <c r="H7" s="33">
        <f>E7-F7-G7</f>
        <v>9918.1</v>
      </c>
    </row>
    <row r="8" spans="1:10" x14ac:dyDescent="0.2">
      <c r="A8" s="12">
        <v>4</v>
      </c>
      <c r="B8" s="17" t="s">
        <v>75</v>
      </c>
      <c r="C8" s="12" t="s">
        <v>12</v>
      </c>
      <c r="D8" s="15">
        <v>44733</v>
      </c>
      <c r="E8" s="16">
        <v>2000</v>
      </c>
      <c r="F8" s="13">
        <v>2000</v>
      </c>
      <c r="G8" s="13"/>
      <c r="H8" s="16">
        <f t="shared" si="0"/>
        <v>0</v>
      </c>
      <c r="I8" s="7"/>
      <c r="J8" s="7"/>
    </row>
    <row r="9" spans="1:10" x14ac:dyDescent="0.2">
      <c r="A9" s="12">
        <v>5</v>
      </c>
      <c r="B9" s="17" t="s">
        <v>75</v>
      </c>
      <c r="C9" s="12" t="s">
        <v>12</v>
      </c>
      <c r="D9" s="15">
        <v>44740</v>
      </c>
      <c r="E9" s="16">
        <v>3003</v>
      </c>
      <c r="F9" s="13"/>
      <c r="G9" s="13"/>
      <c r="H9" s="16">
        <f t="shared" si="0"/>
        <v>3003</v>
      </c>
      <c r="I9" s="7"/>
      <c r="J9" s="7"/>
    </row>
    <row r="10" spans="1:10" x14ac:dyDescent="0.2">
      <c r="A10" s="30"/>
      <c r="B10" s="31" t="s">
        <v>75</v>
      </c>
      <c r="C10" s="30" t="s">
        <v>12</v>
      </c>
      <c r="D10" s="32">
        <v>44754</v>
      </c>
      <c r="E10" s="33">
        <v>4049.92</v>
      </c>
      <c r="F10" s="34"/>
      <c r="G10" s="34"/>
      <c r="H10" s="33">
        <f t="shared" si="0"/>
        <v>4049.92</v>
      </c>
      <c r="I10" s="7"/>
      <c r="J10" s="7"/>
    </row>
    <row r="11" spans="1:10" ht="13.5" customHeight="1" x14ac:dyDescent="0.2">
      <c r="A11" s="12">
        <v>6</v>
      </c>
      <c r="B11" s="17" t="s">
        <v>16</v>
      </c>
      <c r="C11" s="12" t="s">
        <v>12</v>
      </c>
      <c r="D11" s="15">
        <v>44713</v>
      </c>
      <c r="E11" s="16">
        <v>4200</v>
      </c>
      <c r="F11" s="13">
        <v>4200</v>
      </c>
      <c r="G11" s="13"/>
      <c r="H11" s="16">
        <f t="shared" ref="H11:H98" si="1">E11-F11-G11</f>
        <v>0</v>
      </c>
      <c r="I11" s="65"/>
      <c r="J11" s="7"/>
    </row>
    <row r="12" spans="1:10" x14ac:dyDescent="0.2">
      <c r="A12" s="12">
        <v>7</v>
      </c>
      <c r="B12" s="17" t="s">
        <v>16</v>
      </c>
      <c r="C12" s="12" t="s">
        <v>12</v>
      </c>
      <c r="D12" s="15">
        <v>44727</v>
      </c>
      <c r="E12" s="16">
        <v>2655.6</v>
      </c>
      <c r="F12" s="13"/>
      <c r="G12" s="13"/>
      <c r="H12" s="16">
        <f t="shared" si="1"/>
        <v>2655.6</v>
      </c>
      <c r="I12" s="65"/>
      <c r="J12" s="7"/>
    </row>
    <row r="13" spans="1:10" x14ac:dyDescent="0.2">
      <c r="A13" s="12">
        <v>8</v>
      </c>
      <c r="B13" s="17" t="s">
        <v>16</v>
      </c>
      <c r="C13" s="12" t="s">
        <v>12</v>
      </c>
      <c r="D13" s="15">
        <v>44734</v>
      </c>
      <c r="E13" s="16">
        <v>3736.8</v>
      </c>
      <c r="F13" s="13"/>
      <c r="G13" s="13"/>
      <c r="H13" s="16">
        <f t="shared" si="1"/>
        <v>3736.8</v>
      </c>
      <c r="I13" s="7"/>
      <c r="J13" s="7"/>
    </row>
    <row r="14" spans="1:10" x14ac:dyDescent="0.2">
      <c r="A14" s="12">
        <v>9</v>
      </c>
      <c r="B14" s="17" t="s">
        <v>17</v>
      </c>
      <c r="C14" s="12" t="s">
        <v>12</v>
      </c>
      <c r="D14" s="15">
        <v>44732</v>
      </c>
      <c r="E14" s="16">
        <v>6063.8</v>
      </c>
      <c r="F14" s="13">
        <v>6063.8</v>
      </c>
      <c r="G14" s="13"/>
      <c r="H14" s="16">
        <f t="shared" si="1"/>
        <v>0</v>
      </c>
    </row>
    <row r="15" spans="1:10" x14ac:dyDescent="0.2">
      <c r="A15" s="12">
        <v>10</v>
      </c>
      <c r="B15" s="17" t="s">
        <v>17</v>
      </c>
      <c r="C15" s="12" t="s">
        <v>12</v>
      </c>
      <c r="D15" s="15">
        <v>44739</v>
      </c>
      <c r="E15" s="16">
        <v>5475</v>
      </c>
      <c r="F15" s="13"/>
      <c r="G15" s="13"/>
      <c r="H15" s="16">
        <f t="shared" si="1"/>
        <v>5475</v>
      </c>
    </row>
    <row r="16" spans="1:10" x14ac:dyDescent="0.2">
      <c r="A16" s="30"/>
      <c r="B16" s="31" t="s">
        <v>17</v>
      </c>
      <c r="C16" s="30" t="s">
        <v>12</v>
      </c>
      <c r="D16" s="32">
        <v>44753</v>
      </c>
      <c r="E16" s="33">
        <v>3714.4</v>
      </c>
      <c r="F16" s="34"/>
      <c r="G16" s="34"/>
      <c r="H16" s="33">
        <f t="shared" si="1"/>
        <v>3714.4</v>
      </c>
    </row>
    <row r="17" spans="1:9" x14ac:dyDescent="0.2">
      <c r="A17" s="12">
        <v>11</v>
      </c>
      <c r="B17" s="17" t="s">
        <v>20</v>
      </c>
      <c r="C17" s="12" t="s">
        <v>12</v>
      </c>
      <c r="D17" s="15">
        <v>44425</v>
      </c>
      <c r="E17" s="16">
        <v>4861.3599999999997</v>
      </c>
      <c r="F17" s="18"/>
      <c r="G17" s="18"/>
      <c r="H17" s="16">
        <f t="shared" si="1"/>
        <v>4861.3599999999997</v>
      </c>
    </row>
    <row r="18" spans="1:9" x14ac:dyDescent="0.2">
      <c r="A18" s="12">
        <v>12</v>
      </c>
      <c r="B18" s="21" t="s">
        <v>23</v>
      </c>
      <c r="C18" s="12" t="s">
        <v>12</v>
      </c>
      <c r="D18" s="19">
        <v>44739</v>
      </c>
      <c r="E18" s="16">
        <v>2276</v>
      </c>
      <c r="F18" s="13"/>
      <c r="G18" s="13">
        <v>2276</v>
      </c>
      <c r="H18" s="16">
        <f t="shared" si="1"/>
        <v>0</v>
      </c>
      <c r="I18" s="1" t="s">
        <v>71</v>
      </c>
    </row>
    <row r="19" spans="1:9" x14ac:dyDescent="0.2">
      <c r="A19" s="30"/>
      <c r="B19" s="38" t="s">
        <v>23</v>
      </c>
      <c r="C19" s="30" t="s">
        <v>12</v>
      </c>
      <c r="D19" s="36">
        <v>44753</v>
      </c>
      <c r="E19" s="33">
        <v>5672.2</v>
      </c>
      <c r="F19" s="34"/>
      <c r="G19" s="34"/>
      <c r="H19" s="33">
        <f t="shared" si="1"/>
        <v>5672.2</v>
      </c>
    </row>
    <row r="20" spans="1:9" x14ac:dyDescent="0.2">
      <c r="A20" s="12">
        <v>13</v>
      </c>
      <c r="B20" s="21" t="s">
        <v>22</v>
      </c>
      <c r="C20" s="12" t="s">
        <v>12</v>
      </c>
      <c r="D20" s="19">
        <v>44739</v>
      </c>
      <c r="E20" s="16">
        <v>1944</v>
      </c>
      <c r="F20" s="13">
        <v>1944</v>
      </c>
      <c r="G20" s="13"/>
      <c r="H20" s="16">
        <f t="shared" si="1"/>
        <v>0</v>
      </c>
    </row>
    <row r="21" spans="1:9" x14ac:dyDescent="0.2">
      <c r="A21" s="12">
        <v>14</v>
      </c>
      <c r="B21" s="21" t="s">
        <v>22</v>
      </c>
      <c r="C21" s="12" t="s">
        <v>12</v>
      </c>
      <c r="D21" s="19">
        <v>44741</v>
      </c>
      <c r="E21" s="16">
        <v>1261.8499999999999</v>
      </c>
      <c r="F21" s="13"/>
      <c r="G21" s="13"/>
      <c r="H21" s="16">
        <f t="shared" si="1"/>
        <v>1261.8499999999999</v>
      </c>
    </row>
    <row r="22" spans="1:9" x14ac:dyDescent="0.2">
      <c r="A22" s="30"/>
      <c r="B22" s="38" t="s">
        <v>22</v>
      </c>
      <c r="C22" s="30" t="s">
        <v>12</v>
      </c>
      <c r="D22" s="36">
        <v>44753</v>
      </c>
      <c r="E22" s="33">
        <v>1630</v>
      </c>
      <c r="F22" s="34"/>
      <c r="G22" s="34"/>
      <c r="H22" s="33">
        <f t="shared" si="1"/>
        <v>1630</v>
      </c>
    </row>
    <row r="23" spans="1:9" x14ac:dyDescent="0.2">
      <c r="A23" s="30"/>
      <c r="B23" s="38" t="s">
        <v>22</v>
      </c>
      <c r="C23" s="30" t="s">
        <v>12</v>
      </c>
      <c r="D23" s="36">
        <v>44755</v>
      </c>
      <c r="E23" s="33">
        <v>2325</v>
      </c>
      <c r="F23" s="34"/>
      <c r="G23" s="34"/>
      <c r="H23" s="33">
        <f t="shared" si="1"/>
        <v>2325</v>
      </c>
    </row>
    <row r="24" spans="1:9" x14ac:dyDescent="0.2">
      <c r="A24" s="12">
        <v>15</v>
      </c>
      <c r="B24" s="21" t="s">
        <v>27</v>
      </c>
      <c r="C24" s="12" t="s">
        <v>12</v>
      </c>
      <c r="D24" s="19">
        <v>44733</v>
      </c>
      <c r="E24" s="16">
        <v>4496.8999999999996</v>
      </c>
      <c r="F24" s="13">
        <v>4496.8999999999996</v>
      </c>
      <c r="G24" s="13"/>
      <c r="H24" s="16">
        <f t="shared" si="1"/>
        <v>0</v>
      </c>
    </row>
    <row r="25" spans="1:9" x14ac:dyDescent="0.2">
      <c r="A25" s="12">
        <v>16</v>
      </c>
      <c r="B25" s="21" t="s">
        <v>27</v>
      </c>
      <c r="C25" s="12" t="s">
        <v>12</v>
      </c>
      <c r="D25" s="19">
        <v>44740</v>
      </c>
      <c r="E25" s="16">
        <v>2045.5</v>
      </c>
      <c r="F25" s="13">
        <v>2045.5</v>
      </c>
      <c r="G25" s="13"/>
      <c r="H25" s="16">
        <f t="shared" si="1"/>
        <v>0</v>
      </c>
    </row>
    <row r="26" spans="1:9" x14ac:dyDescent="0.2">
      <c r="A26" s="30"/>
      <c r="B26" s="38" t="s">
        <v>27</v>
      </c>
      <c r="C26" s="30" t="s">
        <v>12</v>
      </c>
      <c r="D26" s="36">
        <v>44754</v>
      </c>
      <c r="E26" s="33">
        <v>11852</v>
      </c>
      <c r="F26" s="34"/>
      <c r="G26" s="34"/>
      <c r="H26" s="33">
        <f t="shared" si="1"/>
        <v>11852</v>
      </c>
    </row>
    <row r="27" spans="1:9" x14ac:dyDescent="0.2">
      <c r="A27" s="12">
        <v>17</v>
      </c>
      <c r="B27" s="21" t="s">
        <v>24</v>
      </c>
      <c r="C27" s="12" t="s">
        <v>12</v>
      </c>
      <c r="D27" s="19">
        <v>44740</v>
      </c>
      <c r="E27" s="16">
        <v>1827.2</v>
      </c>
      <c r="F27" s="13">
        <v>1827.2</v>
      </c>
      <c r="G27" s="13"/>
      <c r="H27" s="16">
        <f t="shared" si="1"/>
        <v>0</v>
      </c>
    </row>
    <row r="28" spans="1:9" x14ac:dyDescent="0.2">
      <c r="A28" s="30"/>
      <c r="B28" s="38" t="s">
        <v>24</v>
      </c>
      <c r="C28" s="30" t="s">
        <v>12</v>
      </c>
      <c r="D28" s="36">
        <v>44754</v>
      </c>
      <c r="E28" s="33">
        <v>4385.8</v>
      </c>
      <c r="F28" s="34"/>
      <c r="G28" s="34"/>
      <c r="H28" s="33">
        <f t="shared" si="1"/>
        <v>4385.8</v>
      </c>
    </row>
    <row r="29" spans="1:9" x14ac:dyDescent="0.2">
      <c r="A29" s="12">
        <v>18</v>
      </c>
      <c r="B29" s="21" t="s">
        <v>34</v>
      </c>
      <c r="C29" s="12" t="s">
        <v>12</v>
      </c>
      <c r="D29" s="19">
        <v>44726</v>
      </c>
      <c r="E29" s="16">
        <v>775.40000000000009</v>
      </c>
      <c r="F29" s="13">
        <v>775.4</v>
      </c>
      <c r="G29" s="13"/>
      <c r="H29" s="16">
        <f t="shared" si="1"/>
        <v>1.1368683772161603E-13</v>
      </c>
    </row>
    <row r="30" spans="1:9" x14ac:dyDescent="0.2">
      <c r="A30" s="12">
        <v>19</v>
      </c>
      <c r="B30" s="21" t="s">
        <v>34</v>
      </c>
      <c r="C30" s="12" t="s">
        <v>12</v>
      </c>
      <c r="D30" s="19">
        <v>44733</v>
      </c>
      <c r="E30" s="16">
        <v>1518</v>
      </c>
      <c r="F30" s="13">
        <v>225</v>
      </c>
      <c r="G30" s="13"/>
      <c r="H30" s="16">
        <f t="shared" si="1"/>
        <v>1293</v>
      </c>
    </row>
    <row r="31" spans="1:9" x14ac:dyDescent="0.2">
      <c r="A31" s="12">
        <v>20</v>
      </c>
      <c r="B31" s="21" t="s">
        <v>132</v>
      </c>
      <c r="C31" s="12" t="s">
        <v>12</v>
      </c>
      <c r="D31" s="19">
        <v>44711</v>
      </c>
      <c r="E31" s="16">
        <v>2526</v>
      </c>
      <c r="F31" s="13">
        <v>2526</v>
      </c>
      <c r="G31" s="13"/>
      <c r="H31" s="16">
        <f t="shared" si="1"/>
        <v>0</v>
      </c>
    </row>
    <row r="32" spans="1:9" x14ac:dyDescent="0.2">
      <c r="A32" s="12">
        <v>21</v>
      </c>
      <c r="B32" s="21" t="s">
        <v>132</v>
      </c>
      <c r="C32" s="12" t="s">
        <v>12</v>
      </c>
      <c r="D32" s="19">
        <v>44718</v>
      </c>
      <c r="E32" s="16">
        <v>5767</v>
      </c>
      <c r="F32" s="13">
        <v>2474</v>
      </c>
      <c r="G32" s="13">
        <v>3293</v>
      </c>
      <c r="H32" s="16">
        <f t="shared" si="1"/>
        <v>0</v>
      </c>
      <c r="I32" s="1" t="s">
        <v>65</v>
      </c>
    </row>
    <row r="33" spans="1:9" x14ac:dyDescent="0.2">
      <c r="A33" s="12">
        <v>22</v>
      </c>
      <c r="B33" s="21" t="s">
        <v>132</v>
      </c>
      <c r="C33" s="12" t="s">
        <v>12</v>
      </c>
      <c r="D33" s="19">
        <v>44725</v>
      </c>
      <c r="E33" s="16">
        <v>5626.9</v>
      </c>
      <c r="F33" s="13"/>
      <c r="G33" s="13"/>
      <c r="H33" s="16">
        <f t="shared" si="1"/>
        <v>5626.9</v>
      </c>
    </row>
    <row r="34" spans="1:9" x14ac:dyDescent="0.2">
      <c r="A34" s="12">
        <v>23</v>
      </c>
      <c r="B34" s="21" t="s">
        <v>132</v>
      </c>
      <c r="C34" s="12" t="s">
        <v>12</v>
      </c>
      <c r="D34" s="19">
        <v>44739</v>
      </c>
      <c r="E34" s="16">
        <v>5400</v>
      </c>
      <c r="F34" s="13"/>
      <c r="G34" s="13"/>
      <c r="H34" s="16">
        <f t="shared" si="1"/>
        <v>5400</v>
      </c>
    </row>
    <row r="35" spans="1:9" x14ac:dyDescent="0.2">
      <c r="A35" s="30"/>
      <c r="B35" s="38" t="s">
        <v>132</v>
      </c>
      <c r="C35" s="30" t="s">
        <v>12</v>
      </c>
      <c r="D35" s="36">
        <v>44753</v>
      </c>
      <c r="E35" s="33">
        <v>3551</v>
      </c>
      <c r="F35" s="34"/>
      <c r="G35" s="34"/>
      <c r="H35" s="33">
        <f t="shared" si="1"/>
        <v>3551</v>
      </c>
    </row>
    <row r="36" spans="1:9" x14ac:dyDescent="0.2">
      <c r="A36" s="12">
        <v>24</v>
      </c>
      <c r="B36" s="21" t="s">
        <v>26</v>
      </c>
      <c r="C36" s="12" t="s">
        <v>12</v>
      </c>
      <c r="D36" s="19">
        <v>44727</v>
      </c>
      <c r="E36" s="16">
        <v>6750</v>
      </c>
      <c r="F36" s="13"/>
      <c r="G36" s="13"/>
      <c r="H36" s="16">
        <f t="shared" si="1"/>
        <v>6750</v>
      </c>
    </row>
    <row r="37" spans="1:9" x14ac:dyDescent="0.2">
      <c r="A37" s="12">
        <v>25</v>
      </c>
      <c r="B37" s="21" t="s">
        <v>26</v>
      </c>
      <c r="C37" s="12" t="s">
        <v>12</v>
      </c>
      <c r="D37" s="19">
        <v>44733</v>
      </c>
      <c r="E37" s="16">
        <v>3414</v>
      </c>
      <c r="F37" s="13"/>
      <c r="G37" s="13"/>
      <c r="H37" s="16">
        <f t="shared" si="1"/>
        <v>3414</v>
      </c>
    </row>
    <row r="38" spans="1:9" x14ac:dyDescent="0.2">
      <c r="A38" s="12">
        <v>26</v>
      </c>
      <c r="B38" s="21" t="s">
        <v>26</v>
      </c>
      <c r="C38" s="12" t="s">
        <v>12</v>
      </c>
      <c r="D38" s="19">
        <v>44741</v>
      </c>
      <c r="E38" s="16">
        <v>3069.8</v>
      </c>
      <c r="F38" s="13">
        <v>3069.8</v>
      </c>
      <c r="G38" s="13"/>
      <c r="H38" s="16">
        <f t="shared" si="1"/>
        <v>0</v>
      </c>
    </row>
    <row r="39" spans="1:9" x14ac:dyDescent="0.2">
      <c r="A39" s="30"/>
      <c r="B39" s="38" t="s">
        <v>26</v>
      </c>
      <c r="C39" s="30" t="s">
        <v>12</v>
      </c>
      <c r="D39" s="36">
        <v>44755</v>
      </c>
      <c r="E39" s="33">
        <v>348</v>
      </c>
      <c r="F39" s="34"/>
      <c r="G39" s="34"/>
      <c r="H39" s="33">
        <f t="shared" si="1"/>
        <v>348</v>
      </c>
    </row>
    <row r="40" spans="1:9" x14ac:dyDescent="0.2">
      <c r="A40" s="12">
        <v>27</v>
      </c>
      <c r="B40" s="21" t="s">
        <v>73</v>
      </c>
      <c r="C40" s="12" t="s">
        <v>12</v>
      </c>
      <c r="D40" s="19">
        <v>44733</v>
      </c>
      <c r="E40" s="16">
        <v>10166.6</v>
      </c>
      <c r="F40" s="13"/>
      <c r="G40" s="13"/>
      <c r="H40" s="16">
        <f t="shared" si="1"/>
        <v>10166.6</v>
      </c>
    </row>
    <row r="41" spans="1:9" x14ac:dyDescent="0.2">
      <c r="A41" s="12">
        <v>28</v>
      </c>
      <c r="B41" s="21" t="s">
        <v>29</v>
      </c>
      <c r="C41" s="12" t="s">
        <v>12</v>
      </c>
      <c r="D41" s="19">
        <v>44718</v>
      </c>
      <c r="E41" s="16">
        <v>3000.0000000000009</v>
      </c>
      <c r="F41" s="13">
        <v>3000</v>
      </c>
      <c r="G41" s="13"/>
      <c r="H41" s="16">
        <f t="shared" si="1"/>
        <v>9.0949470177292824E-13</v>
      </c>
    </row>
    <row r="42" spans="1:9" x14ac:dyDescent="0.2">
      <c r="A42" s="12">
        <v>29</v>
      </c>
      <c r="B42" s="21" t="s">
        <v>29</v>
      </c>
      <c r="C42" s="12" t="s">
        <v>12</v>
      </c>
      <c r="D42" s="19">
        <v>44739</v>
      </c>
      <c r="E42" s="16">
        <v>4265</v>
      </c>
      <c r="F42" s="13">
        <v>1265</v>
      </c>
      <c r="G42" s="13"/>
      <c r="H42" s="16">
        <f t="shared" si="1"/>
        <v>3000</v>
      </c>
    </row>
    <row r="43" spans="1:9" x14ac:dyDescent="0.2">
      <c r="A43" s="30"/>
      <c r="B43" s="38" t="s">
        <v>29</v>
      </c>
      <c r="C43" s="30" t="s">
        <v>12</v>
      </c>
      <c r="D43" s="36">
        <v>44753</v>
      </c>
      <c r="E43" s="33">
        <v>2892</v>
      </c>
      <c r="F43" s="34"/>
      <c r="G43" s="34"/>
      <c r="H43" s="33">
        <f t="shared" si="1"/>
        <v>2892</v>
      </c>
    </row>
    <row r="44" spans="1:9" x14ac:dyDescent="0.2">
      <c r="A44" s="12">
        <v>30</v>
      </c>
      <c r="B44" s="21" t="s">
        <v>25</v>
      </c>
      <c r="C44" s="12" t="s">
        <v>12</v>
      </c>
      <c r="D44" s="19">
        <v>44718</v>
      </c>
      <c r="E44" s="16">
        <v>1999.6000000000004</v>
      </c>
      <c r="F44" s="13"/>
      <c r="G44" s="13">
        <v>1999.6</v>
      </c>
      <c r="H44" s="16">
        <f t="shared" si="1"/>
        <v>0</v>
      </c>
      <c r="I44" s="1" t="s">
        <v>71</v>
      </c>
    </row>
    <row r="45" spans="1:9" x14ac:dyDescent="0.2">
      <c r="A45" s="12">
        <v>31</v>
      </c>
      <c r="B45" s="21" t="s">
        <v>25</v>
      </c>
      <c r="C45" s="12" t="s">
        <v>12</v>
      </c>
      <c r="D45" s="19">
        <v>44725</v>
      </c>
      <c r="E45" s="16">
        <v>1020</v>
      </c>
      <c r="F45" s="13"/>
      <c r="G45" s="13"/>
      <c r="H45" s="16">
        <f t="shared" si="1"/>
        <v>1020</v>
      </c>
    </row>
    <row r="46" spans="1:9" x14ac:dyDescent="0.2">
      <c r="A46" s="12">
        <v>32</v>
      </c>
      <c r="B46" s="21" t="s">
        <v>31</v>
      </c>
      <c r="C46" s="12" t="s">
        <v>12</v>
      </c>
      <c r="D46" s="19">
        <v>44739</v>
      </c>
      <c r="E46" s="16">
        <v>2783.1</v>
      </c>
      <c r="F46" s="13">
        <v>2783.1</v>
      </c>
      <c r="G46" s="13"/>
      <c r="H46" s="16">
        <f t="shared" si="1"/>
        <v>0</v>
      </c>
    </row>
    <row r="47" spans="1:9" x14ac:dyDescent="0.2">
      <c r="A47" s="30"/>
      <c r="B47" s="38" t="s">
        <v>31</v>
      </c>
      <c r="C47" s="30" t="s">
        <v>12</v>
      </c>
      <c r="D47" s="36">
        <v>44753</v>
      </c>
      <c r="E47" s="33">
        <v>5970.8</v>
      </c>
      <c r="F47" s="34"/>
      <c r="G47" s="34"/>
      <c r="H47" s="33">
        <f t="shared" si="1"/>
        <v>5970.8</v>
      </c>
    </row>
    <row r="48" spans="1:9" x14ac:dyDescent="0.2">
      <c r="A48" s="12">
        <v>33</v>
      </c>
      <c r="B48" s="21" t="s">
        <v>87</v>
      </c>
      <c r="C48" s="12" t="s">
        <v>12</v>
      </c>
      <c r="D48" s="19">
        <v>44733</v>
      </c>
      <c r="E48" s="16">
        <v>1054</v>
      </c>
      <c r="F48" s="13">
        <v>1054</v>
      </c>
      <c r="G48" s="13"/>
      <c r="H48" s="16">
        <f t="shared" si="1"/>
        <v>0</v>
      </c>
    </row>
    <row r="49" spans="1:9" x14ac:dyDescent="0.2">
      <c r="A49" s="12">
        <v>34</v>
      </c>
      <c r="B49" s="21" t="s">
        <v>87</v>
      </c>
      <c r="C49" s="12" t="s">
        <v>12</v>
      </c>
      <c r="D49" s="19">
        <v>44741</v>
      </c>
      <c r="E49" s="16">
        <v>1719</v>
      </c>
      <c r="F49" s="13"/>
      <c r="G49" s="13"/>
      <c r="H49" s="16">
        <f t="shared" si="1"/>
        <v>1719</v>
      </c>
    </row>
    <row r="50" spans="1:9" x14ac:dyDescent="0.2">
      <c r="A50" s="12">
        <v>35</v>
      </c>
      <c r="B50" s="21" t="s">
        <v>126</v>
      </c>
      <c r="C50" s="12" t="s">
        <v>12</v>
      </c>
      <c r="D50" s="19">
        <v>44733</v>
      </c>
      <c r="E50" s="16">
        <v>6000</v>
      </c>
      <c r="F50" s="13">
        <v>2000</v>
      </c>
      <c r="G50" s="13"/>
      <c r="H50" s="16">
        <f t="shared" si="1"/>
        <v>4000</v>
      </c>
    </row>
    <row r="51" spans="1:9" x14ac:dyDescent="0.2">
      <c r="A51" s="12">
        <v>36</v>
      </c>
      <c r="B51" s="21" t="s">
        <v>35</v>
      </c>
      <c r="C51" s="12" t="s">
        <v>12</v>
      </c>
      <c r="D51" s="19">
        <v>44740</v>
      </c>
      <c r="E51" s="16">
        <v>1023.6</v>
      </c>
      <c r="F51" s="13">
        <v>1023.6</v>
      </c>
      <c r="G51" s="13"/>
      <c r="H51" s="16">
        <f t="shared" si="1"/>
        <v>0</v>
      </c>
    </row>
    <row r="52" spans="1:9" x14ac:dyDescent="0.2">
      <c r="A52" s="30"/>
      <c r="B52" s="38" t="s">
        <v>35</v>
      </c>
      <c r="C52" s="30" t="s">
        <v>12</v>
      </c>
      <c r="D52" s="36">
        <v>44754</v>
      </c>
      <c r="E52" s="33">
        <v>5852.6</v>
      </c>
      <c r="F52" s="34"/>
      <c r="G52" s="34"/>
      <c r="H52" s="33">
        <f t="shared" si="1"/>
        <v>5852.6</v>
      </c>
    </row>
    <row r="53" spans="1:9" x14ac:dyDescent="0.2">
      <c r="A53" s="12">
        <v>37</v>
      </c>
      <c r="B53" s="21" t="s">
        <v>162</v>
      </c>
      <c r="C53" s="12" t="s">
        <v>12</v>
      </c>
      <c r="D53" s="19">
        <v>44734</v>
      </c>
      <c r="E53" s="16">
        <v>8336.6</v>
      </c>
      <c r="F53" s="13">
        <v>1750.6</v>
      </c>
      <c r="G53" s="13"/>
      <c r="H53" s="16">
        <f t="shared" si="1"/>
        <v>6586</v>
      </c>
    </row>
    <row r="54" spans="1:9" x14ac:dyDescent="0.2">
      <c r="A54" s="12">
        <v>38</v>
      </c>
      <c r="B54" s="21" t="s">
        <v>67</v>
      </c>
      <c r="C54" s="12" t="s">
        <v>12</v>
      </c>
      <c r="D54" s="19">
        <v>44741</v>
      </c>
      <c r="E54" s="16">
        <v>2646.16</v>
      </c>
      <c r="F54" s="13">
        <v>2000</v>
      </c>
      <c r="G54" s="13"/>
      <c r="H54" s="16">
        <f t="shared" si="1"/>
        <v>646.15999999999985</v>
      </c>
    </row>
    <row r="55" spans="1:9" x14ac:dyDescent="0.2">
      <c r="A55" s="12">
        <v>39</v>
      </c>
      <c r="B55" s="21" t="s">
        <v>30</v>
      </c>
      <c r="C55" s="12" t="s">
        <v>12</v>
      </c>
      <c r="D55" s="19">
        <v>44741</v>
      </c>
      <c r="E55" s="16">
        <v>3073.2</v>
      </c>
      <c r="F55" s="13">
        <v>3073.2</v>
      </c>
      <c r="G55" s="13"/>
      <c r="H55" s="16">
        <f t="shared" si="1"/>
        <v>0</v>
      </c>
    </row>
    <row r="56" spans="1:9" x14ac:dyDescent="0.2">
      <c r="A56" s="12">
        <v>40</v>
      </c>
      <c r="B56" s="21" t="s">
        <v>91</v>
      </c>
      <c r="C56" s="12" t="s">
        <v>12</v>
      </c>
      <c r="D56" s="19">
        <v>44740</v>
      </c>
      <c r="E56" s="16">
        <v>1614.2</v>
      </c>
      <c r="F56" s="13"/>
      <c r="G56" s="13"/>
      <c r="H56" s="16">
        <f t="shared" si="1"/>
        <v>1614.2</v>
      </c>
    </row>
    <row r="57" spans="1:9" x14ac:dyDescent="0.2">
      <c r="A57" s="12">
        <v>41</v>
      </c>
      <c r="B57" s="21" t="s">
        <v>69</v>
      </c>
      <c r="C57" s="12" t="s">
        <v>12</v>
      </c>
      <c r="D57" s="19">
        <v>44739</v>
      </c>
      <c r="E57" s="16">
        <v>1540.2</v>
      </c>
      <c r="F57" s="13">
        <v>1000</v>
      </c>
      <c r="G57" s="13"/>
      <c r="H57" s="16">
        <f t="shared" si="1"/>
        <v>540.20000000000005</v>
      </c>
    </row>
    <row r="58" spans="1:9" x14ac:dyDescent="0.2">
      <c r="A58" s="12">
        <v>42</v>
      </c>
      <c r="B58" s="21" t="s">
        <v>107</v>
      </c>
      <c r="C58" s="12" t="s">
        <v>12</v>
      </c>
      <c r="D58" s="19">
        <v>44739</v>
      </c>
      <c r="E58" s="16">
        <v>1575</v>
      </c>
      <c r="F58" s="13"/>
      <c r="G58" s="13">
        <v>1575</v>
      </c>
      <c r="H58" s="16">
        <f t="shared" si="1"/>
        <v>0</v>
      </c>
      <c r="I58" s="1" t="s">
        <v>65</v>
      </c>
    </row>
    <row r="59" spans="1:9" x14ac:dyDescent="0.2">
      <c r="A59" s="12">
        <v>43</v>
      </c>
      <c r="B59" s="21" t="s">
        <v>66</v>
      </c>
      <c r="C59" s="12" t="s">
        <v>12</v>
      </c>
      <c r="D59" s="19">
        <v>44739</v>
      </c>
      <c r="E59" s="16">
        <v>841</v>
      </c>
      <c r="F59" s="13">
        <v>841</v>
      </c>
      <c r="G59" s="13"/>
      <c r="H59" s="16">
        <f t="shared" si="1"/>
        <v>0</v>
      </c>
    </row>
    <row r="60" spans="1:9" x14ac:dyDescent="0.2">
      <c r="A60" s="30"/>
      <c r="B60" s="38" t="s">
        <v>66</v>
      </c>
      <c r="C60" s="30" t="s">
        <v>12</v>
      </c>
      <c r="D60" s="36">
        <v>44753</v>
      </c>
      <c r="E60" s="33">
        <v>739.6</v>
      </c>
      <c r="F60" s="34"/>
      <c r="G60" s="34"/>
      <c r="H60" s="33">
        <f t="shared" si="1"/>
        <v>739.6</v>
      </c>
    </row>
    <row r="61" spans="1:9" x14ac:dyDescent="0.2">
      <c r="A61" s="12">
        <v>44</v>
      </c>
      <c r="B61" s="21" t="s">
        <v>28</v>
      </c>
      <c r="C61" s="12" t="s">
        <v>12</v>
      </c>
      <c r="D61" s="19">
        <v>44739</v>
      </c>
      <c r="E61" s="16">
        <v>1884.6</v>
      </c>
      <c r="F61" s="13">
        <v>1884.6</v>
      </c>
      <c r="G61" s="13"/>
      <c r="H61" s="16">
        <f t="shared" si="1"/>
        <v>0</v>
      </c>
    </row>
    <row r="62" spans="1:9" x14ac:dyDescent="0.2">
      <c r="A62" s="30"/>
      <c r="B62" s="38" t="s">
        <v>28</v>
      </c>
      <c r="C62" s="30" t="s">
        <v>12</v>
      </c>
      <c r="D62" s="36">
        <v>44753</v>
      </c>
      <c r="E62" s="33">
        <v>2755.2</v>
      </c>
      <c r="F62" s="34"/>
      <c r="G62" s="34"/>
      <c r="H62" s="33">
        <f t="shared" si="1"/>
        <v>2755.2</v>
      </c>
    </row>
    <row r="63" spans="1:9" x14ac:dyDescent="0.2">
      <c r="A63" s="30"/>
      <c r="B63" s="38" t="s">
        <v>37</v>
      </c>
      <c r="C63" s="30" t="s">
        <v>12</v>
      </c>
      <c r="D63" s="36">
        <v>44755</v>
      </c>
      <c r="E63" s="33">
        <v>4124.2</v>
      </c>
      <c r="F63" s="34"/>
      <c r="G63" s="34"/>
      <c r="H63" s="33">
        <f t="shared" si="1"/>
        <v>4124.2</v>
      </c>
    </row>
    <row r="64" spans="1:9" x14ac:dyDescent="0.2">
      <c r="A64" s="30"/>
      <c r="B64" s="38" t="s">
        <v>38</v>
      </c>
      <c r="C64" s="30" t="s">
        <v>12</v>
      </c>
      <c r="D64" s="36">
        <v>44747</v>
      </c>
      <c r="E64" s="33">
        <v>7380</v>
      </c>
      <c r="F64" s="34"/>
      <c r="G64" s="34"/>
      <c r="H64" s="33">
        <f t="shared" si="1"/>
        <v>7380</v>
      </c>
    </row>
    <row r="65" spans="1:9" x14ac:dyDescent="0.2">
      <c r="A65" s="30"/>
      <c r="B65" s="38" t="s">
        <v>68</v>
      </c>
      <c r="C65" s="30" t="s">
        <v>12</v>
      </c>
      <c r="D65" s="36">
        <v>44754</v>
      </c>
      <c r="E65" s="33">
        <v>2625</v>
      </c>
      <c r="F65" s="34"/>
      <c r="G65" s="34"/>
      <c r="H65" s="33">
        <f t="shared" si="1"/>
        <v>2625</v>
      </c>
    </row>
    <row r="66" spans="1:9" x14ac:dyDescent="0.2">
      <c r="A66" s="12">
        <v>45</v>
      </c>
      <c r="B66" s="17" t="s">
        <v>41</v>
      </c>
      <c r="C66" s="12" t="s">
        <v>42</v>
      </c>
      <c r="D66" s="15"/>
      <c r="E66" s="16">
        <v>2550</v>
      </c>
      <c r="F66" s="13"/>
      <c r="G66" s="13"/>
      <c r="H66" s="16">
        <f t="shared" si="1"/>
        <v>2550</v>
      </c>
    </row>
    <row r="67" spans="1:9" x14ac:dyDescent="0.2">
      <c r="A67" s="12">
        <v>46</v>
      </c>
      <c r="B67" s="21" t="s">
        <v>135</v>
      </c>
      <c r="C67" s="12" t="s">
        <v>42</v>
      </c>
      <c r="D67" s="19">
        <v>44729</v>
      </c>
      <c r="E67" s="16">
        <v>1591.6</v>
      </c>
      <c r="F67" s="22">
        <v>1591.6</v>
      </c>
      <c r="G67" s="22"/>
      <c r="H67" s="16">
        <f t="shared" si="1"/>
        <v>0</v>
      </c>
    </row>
    <row r="68" spans="1:9" x14ac:dyDescent="0.2">
      <c r="A68" s="30"/>
      <c r="B68" s="38" t="s">
        <v>135</v>
      </c>
      <c r="C68" s="30" t="s">
        <v>42</v>
      </c>
      <c r="D68" s="36">
        <v>44750</v>
      </c>
      <c r="E68" s="33">
        <v>2323</v>
      </c>
      <c r="F68" s="39"/>
      <c r="G68" s="39"/>
      <c r="H68" s="33">
        <f t="shared" si="1"/>
        <v>2323</v>
      </c>
    </row>
    <row r="69" spans="1:9" x14ac:dyDescent="0.2">
      <c r="A69" s="12">
        <v>47</v>
      </c>
      <c r="B69" s="21" t="s">
        <v>44</v>
      </c>
      <c r="C69" s="23" t="s">
        <v>42</v>
      </c>
      <c r="D69" s="19">
        <v>44721</v>
      </c>
      <c r="E69" s="16">
        <v>1165.2</v>
      </c>
      <c r="F69" s="13">
        <v>200.2</v>
      </c>
      <c r="G69" s="13">
        <v>965</v>
      </c>
      <c r="H69" s="16">
        <f t="shared" si="1"/>
        <v>0</v>
      </c>
      <c r="I69" s="1" t="s">
        <v>71</v>
      </c>
    </row>
    <row r="70" spans="1:9" x14ac:dyDescent="0.2">
      <c r="A70" s="12">
        <v>48</v>
      </c>
      <c r="B70" s="21" t="s">
        <v>44</v>
      </c>
      <c r="C70" s="23" t="s">
        <v>42</v>
      </c>
      <c r="D70" s="19">
        <v>44728</v>
      </c>
      <c r="E70" s="16">
        <v>613</v>
      </c>
      <c r="F70" s="13"/>
      <c r="G70" s="13"/>
      <c r="H70" s="16">
        <f t="shared" si="1"/>
        <v>613</v>
      </c>
    </row>
    <row r="71" spans="1:9" x14ac:dyDescent="0.2">
      <c r="A71" s="12">
        <v>49</v>
      </c>
      <c r="B71" s="21" t="s">
        <v>44</v>
      </c>
      <c r="C71" s="23" t="s">
        <v>42</v>
      </c>
      <c r="D71" s="19">
        <v>44735</v>
      </c>
      <c r="E71" s="16">
        <v>825.6</v>
      </c>
      <c r="F71" s="13"/>
      <c r="G71" s="13"/>
      <c r="H71" s="16">
        <f t="shared" si="1"/>
        <v>825.6</v>
      </c>
    </row>
    <row r="72" spans="1:9" x14ac:dyDescent="0.2">
      <c r="A72" s="12">
        <v>50</v>
      </c>
      <c r="B72" s="21" t="s">
        <v>44</v>
      </c>
      <c r="C72" s="23" t="s">
        <v>42</v>
      </c>
      <c r="D72" s="19">
        <v>44741</v>
      </c>
      <c r="E72" s="16">
        <v>860.5</v>
      </c>
      <c r="F72" s="13"/>
      <c r="G72" s="13"/>
      <c r="H72" s="16">
        <f t="shared" si="1"/>
        <v>860.5</v>
      </c>
    </row>
    <row r="73" spans="1:9" x14ac:dyDescent="0.2">
      <c r="A73" s="30"/>
      <c r="B73" s="38" t="s">
        <v>44</v>
      </c>
      <c r="C73" s="40" t="s">
        <v>42</v>
      </c>
      <c r="D73" s="36">
        <v>44756</v>
      </c>
      <c r="E73" s="33">
        <v>869</v>
      </c>
      <c r="F73" s="34"/>
      <c r="G73" s="34"/>
      <c r="H73" s="33">
        <f t="shared" si="1"/>
        <v>869</v>
      </c>
    </row>
    <row r="74" spans="1:9" x14ac:dyDescent="0.2">
      <c r="A74" s="12">
        <v>51</v>
      </c>
      <c r="B74" s="21" t="s">
        <v>46</v>
      </c>
      <c r="C74" s="23" t="s">
        <v>42</v>
      </c>
      <c r="D74" s="19">
        <v>44707</v>
      </c>
      <c r="E74" s="16">
        <v>2464.1999999999998</v>
      </c>
      <c r="F74" s="13">
        <v>1000</v>
      </c>
      <c r="G74" s="13"/>
      <c r="H74" s="16">
        <f t="shared" si="1"/>
        <v>1464.1999999999998</v>
      </c>
    </row>
    <row r="75" spans="1:9" x14ac:dyDescent="0.2">
      <c r="A75" s="12">
        <v>52</v>
      </c>
      <c r="B75" s="21" t="s">
        <v>46</v>
      </c>
      <c r="C75" s="23" t="s">
        <v>42</v>
      </c>
      <c r="D75" s="19">
        <v>44729</v>
      </c>
      <c r="E75" s="16">
        <v>486</v>
      </c>
      <c r="F75" s="13">
        <v>486</v>
      </c>
      <c r="G75" s="13"/>
      <c r="H75" s="16">
        <f t="shared" si="1"/>
        <v>0</v>
      </c>
    </row>
    <row r="76" spans="1:9" x14ac:dyDescent="0.2">
      <c r="A76" s="12">
        <v>53</v>
      </c>
      <c r="B76" s="21" t="s">
        <v>77</v>
      </c>
      <c r="C76" s="23" t="s">
        <v>42</v>
      </c>
      <c r="D76" s="19">
        <v>44701</v>
      </c>
      <c r="E76" s="16">
        <v>19942</v>
      </c>
      <c r="F76" s="13">
        <v>1500</v>
      </c>
      <c r="G76" s="13">
        <f>5000</f>
        <v>5000</v>
      </c>
      <c r="H76" s="16">
        <f t="shared" si="1"/>
        <v>13442</v>
      </c>
      <c r="I76" s="1" t="s">
        <v>71</v>
      </c>
    </row>
    <row r="77" spans="1:9" x14ac:dyDescent="0.2">
      <c r="A77" s="12">
        <v>54</v>
      </c>
      <c r="B77" s="21" t="s">
        <v>49</v>
      </c>
      <c r="C77" s="23" t="s">
        <v>42</v>
      </c>
      <c r="D77" s="19">
        <v>44742</v>
      </c>
      <c r="E77" s="16">
        <v>2170</v>
      </c>
      <c r="F77" s="13">
        <v>2170</v>
      </c>
      <c r="G77" s="13"/>
      <c r="H77" s="16">
        <f t="shared" si="1"/>
        <v>0</v>
      </c>
    </row>
    <row r="78" spans="1:9" x14ac:dyDescent="0.2">
      <c r="A78" s="30"/>
      <c r="B78" s="38" t="s">
        <v>49</v>
      </c>
      <c r="C78" s="40" t="s">
        <v>42</v>
      </c>
      <c r="D78" s="36">
        <v>44749</v>
      </c>
      <c r="E78" s="33">
        <v>13096.5</v>
      </c>
      <c r="F78" s="34"/>
      <c r="G78" s="34"/>
      <c r="H78" s="33">
        <f t="shared" si="1"/>
        <v>13096.5</v>
      </c>
    </row>
    <row r="79" spans="1:9" x14ac:dyDescent="0.2">
      <c r="A79" s="12">
        <v>55</v>
      </c>
      <c r="B79" s="21" t="s">
        <v>50</v>
      </c>
      <c r="C79" s="23" t="s">
        <v>42</v>
      </c>
      <c r="D79" s="19">
        <v>44735</v>
      </c>
      <c r="E79" s="16">
        <v>62.800000000000182</v>
      </c>
      <c r="F79" s="13"/>
      <c r="G79" s="13">
        <v>62.8</v>
      </c>
      <c r="H79" s="16">
        <f t="shared" si="1"/>
        <v>1.8474111129762605E-13</v>
      </c>
      <c r="I79" s="1" t="s">
        <v>71</v>
      </c>
    </row>
    <row r="80" spans="1:9" x14ac:dyDescent="0.2">
      <c r="A80" s="30"/>
      <c r="B80" s="38" t="s">
        <v>50</v>
      </c>
      <c r="C80" s="40" t="s">
        <v>42</v>
      </c>
      <c r="D80" s="36">
        <v>44755</v>
      </c>
      <c r="E80" s="33">
        <v>8213</v>
      </c>
      <c r="F80" s="34"/>
      <c r="G80" s="34"/>
      <c r="H80" s="33">
        <f t="shared" si="1"/>
        <v>8213</v>
      </c>
    </row>
    <row r="81" spans="1:11" x14ac:dyDescent="0.2">
      <c r="A81" s="12">
        <v>56</v>
      </c>
      <c r="B81" s="21" t="s">
        <v>45</v>
      </c>
      <c r="C81" s="23" t="s">
        <v>42</v>
      </c>
      <c r="D81" s="19">
        <v>44735</v>
      </c>
      <c r="E81" s="16">
        <v>29625.98</v>
      </c>
      <c r="F81" s="13"/>
      <c r="G81" s="13">
        <v>29625.98</v>
      </c>
      <c r="H81" s="16">
        <f t="shared" si="1"/>
        <v>0</v>
      </c>
      <c r="I81" s="1" t="s">
        <v>71</v>
      </c>
    </row>
    <row r="82" spans="1:11" x14ac:dyDescent="0.2">
      <c r="A82" s="30"/>
      <c r="B82" s="38" t="s">
        <v>45</v>
      </c>
      <c r="C82" s="40" t="s">
        <v>42</v>
      </c>
      <c r="D82" s="36">
        <v>44749</v>
      </c>
      <c r="E82" s="33">
        <v>30795</v>
      </c>
      <c r="F82" s="34"/>
      <c r="G82" s="34">
        <f>30000-G81</f>
        <v>374.02000000000044</v>
      </c>
      <c r="H82" s="33">
        <f t="shared" si="1"/>
        <v>30420.98</v>
      </c>
    </row>
    <row r="83" spans="1:11" x14ac:dyDescent="0.2">
      <c r="A83" s="30"/>
      <c r="B83" s="38" t="s">
        <v>45</v>
      </c>
      <c r="C83" s="40" t="s">
        <v>42</v>
      </c>
      <c r="D83" s="36">
        <v>44756</v>
      </c>
      <c r="E83" s="33">
        <v>24833.200000000001</v>
      </c>
      <c r="F83" s="34"/>
      <c r="G83" s="34"/>
      <c r="H83" s="33">
        <f t="shared" si="1"/>
        <v>24833.200000000001</v>
      </c>
    </row>
    <row r="84" spans="1:11" x14ac:dyDescent="0.2">
      <c r="A84" s="12">
        <v>57</v>
      </c>
      <c r="B84" s="21" t="s">
        <v>92</v>
      </c>
      <c r="C84" s="23" t="s">
        <v>42</v>
      </c>
      <c r="D84" s="19">
        <v>44735</v>
      </c>
      <c r="E84" s="16">
        <v>6890</v>
      </c>
      <c r="F84" s="13">
        <v>6890</v>
      </c>
      <c r="G84" s="13"/>
      <c r="H84" s="16">
        <f t="shared" si="1"/>
        <v>0</v>
      </c>
    </row>
    <row r="85" spans="1:11" x14ac:dyDescent="0.2">
      <c r="A85" s="12">
        <v>58</v>
      </c>
      <c r="B85" s="21" t="s">
        <v>92</v>
      </c>
      <c r="C85" s="23" t="s">
        <v>42</v>
      </c>
      <c r="D85" s="19">
        <v>44742</v>
      </c>
      <c r="E85" s="16">
        <v>11585.2</v>
      </c>
      <c r="F85" s="13"/>
      <c r="G85" s="13"/>
      <c r="H85" s="16">
        <f t="shared" si="1"/>
        <v>11585.2</v>
      </c>
    </row>
    <row r="86" spans="1:11" x14ac:dyDescent="0.2">
      <c r="A86" s="12">
        <v>59</v>
      </c>
      <c r="B86" s="21" t="s">
        <v>53</v>
      </c>
      <c r="C86" s="23" t="s">
        <v>42</v>
      </c>
      <c r="D86" s="19">
        <v>44736</v>
      </c>
      <c r="E86" s="16">
        <v>6433.2</v>
      </c>
      <c r="F86" s="13">
        <v>3550</v>
      </c>
      <c r="G86" s="13"/>
      <c r="H86" s="16">
        <f t="shared" si="1"/>
        <v>2883.2</v>
      </c>
    </row>
    <row r="87" spans="1:11" x14ac:dyDescent="0.2">
      <c r="A87" s="12">
        <v>60</v>
      </c>
      <c r="B87" s="21" t="s">
        <v>55</v>
      </c>
      <c r="C87" s="23" t="s">
        <v>42</v>
      </c>
      <c r="D87" s="19">
        <v>44742</v>
      </c>
      <c r="E87" s="16">
        <v>2619.79</v>
      </c>
      <c r="F87" s="13">
        <v>2619.79</v>
      </c>
      <c r="G87" s="13"/>
      <c r="H87" s="16">
        <f t="shared" si="1"/>
        <v>0</v>
      </c>
    </row>
    <row r="88" spans="1:11" x14ac:dyDescent="0.2">
      <c r="A88" s="30"/>
      <c r="B88" s="38" t="s">
        <v>55</v>
      </c>
      <c r="C88" s="40" t="s">
        <v>42</v>
      </c>
      <c r="D88" s="36">
        <v>44756</v>
      </c>
      <c r="E88" s="33">
        <v>1440</v>
      </c>
      <c r="F88" s="34"/>
      <c r="G88" s="34"/>
      <c r="H88" s="33">
        <f t="shared" si="1"/>
        <v>1440</v>
      </c>
    </row>
    <row r="89" spans="1:11" x14ac:dyDescent="0.2">
      <c r="A89" s="12">
        <v>61</v>
      </c>
      <c r="B89" s="21" t="s">
        <v>121</v>
      </c>
      <c r="C89" s="23" t="s">
        <v>42</v>
      </c>
      <c r="D89" s="19">
        <v>44750</v>
      </c>
      <c r="E89" s="16">
        <v>732.79000000000042</v>
      </c>
      <c r="F89" s="13"/>
      <c r="G89" s="16">
        <v>732.79000000000042</v>
      </c>
      <c r="H89" s="16">
        <f t="shared" si="1"/>
        <v>0</v>
      </c>
      <c r="J89" s="27"/>
    </row>
    <row r="90" spans="1:11" x14ac:dyDescent="0.2">
      <c r="A90" s="12">
        <v>62</v>
      </c>
      <c r="B90" s="21" t="s">
        <v>121</v>
      </c>
      <c r="C90" s="23" t="s">
        <v>42</v>
      </c>
      <c r="D90" s="19">
        <v>44757</v>
      </c>
      <c r="E90" s="16">
        <v>2157</v>
      </c>
      <c r="F90" s="13"/>
      <c r="G90" s="16">
        <v>2157</v>
      </c>
      <c r="H90" s="16">
        <f t="shared" si="1"/>
        <v>0</v>
      </c>
      <c r="J90" s="27">
        <v>4621.04</v>
      </c>
      <c r="K90" s="1" t="s">
        <v>65</v>
      </c>
    </row>
    <row r="91" spans="1:11" x14ac:dyDescent="0.2">
      <c r="A91" s="12">
        <v>63</v>
      </c>
      <c r="B91" s="21" t="s">
        <v>121</v>
      </c>
      <c r="C91" s="23" t="s">
        <v>42</v>
      </c>
      <c r="D91" s="19">
        <v>44764</v>
      </c>
      <c r="E91" s="16">
        <v>1731</v>
      </c>
      <c r="F91" s="13"/>
      <c r="G91" s="16">
        <v>1731</v>
      </c>
      <c r="H91" s="16">
        <f t="shared" si="1"/>
        <v>0</v>
      </c>
      <c r="J91" s="27"/>
    </row>
    <row r="92" spans="1:11" x14ac:dyDescent="0.2">
      <c r="A92" s="12">
        <v>64</v>
      </c>
      <c r="B92" s="21" t="s">
        <v>121</v>
      </c>
      <c r="C92" s="23" t="s">
        <v>42</v>
      </c>
      <c r="D92" s="19">
        <v>44770</v>
      </c>
      <c r="E92" s="16">
        <v>14337</v>
      </c>
      <c r="F92" s="13"/>
      <c r="G92" s="13"/>
      <c r="H92" s="16">
        <f t="shared" si="1"/>
        <v>14337</v>
      </c>
      <c r="J92" s="27"/>
    </row>
    <row r="93" spans="1:11" x14ac:dyDescent="0.2">
      <c r="A93" s="30"/>
      <c r="B93" s="38" t="s">
        <v>76</v>
      </c>
      <c r="C93" s="40" t="s">
        <v>42</v>
      </c>
      <c r="D93" s="36">
        <v>44750</v>
      </c>
      <c r="E93" s="41">
        <v>820</v>
      </c>
      <c r="F93" s="34"/>
      <c r="G93" s="34"/>
      <c r="H93" s="33">
        <f t="shared" si="1"/>
        <v>820</v>
      </c>
      <c r="J93" s="27"/>
    </row>
    <row r="94" spans="1:11" x14ac:dyDescent="0.2">
      <c r="A94" s="30"/>
      <c r="B94" s="38" t="s">
        <v>76</v>
      </c>
      <c r="C94" s="40" t="s">
        <v>42</v>
      </c>
      <c r="D94" s="36">
        <v>44757</v>
      </c>
      <c r="E94" s="41">
        <v>702</v>
      </c>
      <c r="F94" s="34"/>
      <c r="G94" s="34"/>
      <c r="H94" s="33">
        <f t="shared" si="1"/>
        <v>702</v>
      </c>
      <c r="J94" s="27"/>
    </row>
    <row r="95" spans="1:11" x14ac:dyDescent="0.2">
      <c r="A95" s="30"/>
      <c r="B95" s="38" t="s">
        <v>70</v>
      </c>
      <c r="C95" s="40" t="s">
        <v>42</v>
      </c>
      <c r="D95" s="36">
        <v>44756</v>
      </c>
      <c r="E95" s="41">
        <v>7630</v>
      </c>
      <c r="F95" s="34"/>
      <c r="G95" s="34"/>
      <c r="H95" s="33">
        <f t="shared" si="1"/>
        <v>7630</v>
      </c>
      <c r="J95" s="27"/>
    </row>
    <row r="96" spans="1:11" x14ac:dyDescent="0.2">
      <c r="A96" s="30"/>
      <c r="B96" s="38" t="s">
        <v>96</v>
      </c>
      <c r="C96" s="40" t="s">
        <v>42</v>
      </c>
      <c r="D96" s="36">
        <v>44749</v>
      </c>
      <c r="E96" s="41">
        <v>696</v>
      </c>
      <c r="F96" s="34"/>
      <c r="G96" s="34"/>
      <c r="H96" s="33">
        <f t="shared" si="1"/>
        <v>696</v>
      </c>
      <c r="J96" s="27"/>
    </row>
    <row r="97" spans="1:10" x14ac:dyDescent="0.2">
      <c r="A97" s="30"/>
      <c r="B97" s="38" t="s">
        <v>81</v>
      </c>
      <c r="C97" s="40" t="s">
        <v>42</v>
      </c>
      <c r="D97" s="36">
        <v>44756</v>
      </c>
      <c r="E97" s="41">
        <v>1135</v>
      </c>
      <c r="F97" s="34"/>
      <c r="G97" s="34"/>
      <c r="H97" s="33">
        <f t="shared" si="1"/>
        <v>1135</v>
      </c>
      <c r="J97" s="27"/>
    </row>
    <row r="98" spans="1:10" x14ac:dyDescent="0.2">
      <c r="A98" s="30"/>
      <c r="B98" s="38" t="s">
        <v>166</v>
      </c>
      <c r="C98" s="40" t="s">
        <v>42</v>
      </c>
      <c r="D98" s="36">
        <v>44756</v>
      </c>
      <c r="E98" s="41">
        <v>28254</v>
      </c>
      <c r="F98" s="34"/>
      <c r="G98" s="34"/>
      <c r="H98" s="33">
        <f t="shared" si="1"/>
        <v>28254</v>
      </c>
      <c r="J98" s="27"/>
    </row>
    <row r="99" spans="1:10" x14ac:dyDescent="0.2">
      <c r="A99" s="12"/>
      <c r="B99" s="24"/>
      <c r="C99" s="24"/>
      <c r="D99" s="24" t="s">
        <v>57</v>
      </c>
      <c r="E99" s="25">
        <f>SUM(E4:E98)</f>
        <v>460646.45000000007</v>
      </c>
      <c r="F99" s="26">
        <f>SUM(F4:F98)</f>
        <v>74130.289999999979</v>
      </c>
      <c r="G99" s="26">
        <f>SUM(G4:G98)</f>
        <v>55145.99</v>
      </c>
      <c r="H99" s="16">
        <f>SUM(H4:H98)</f>
        <v>331370.1700000001</v>
      </c>
    </row>
    <row r="100" spans="1:10" x14ac:dyDescent="0.2">
      <c r="A100" s="3"/>
      <c r="J100" s="28"/>
    </row>
    <row r="101" spans="1:10" x14ac:dyDescent="0.2">
      <c r="B101" s="3" t="s">
        <v>58</v>
      </c>
      <c r="C101" s="3"/>
      <c r="D101" s="3" t="s">
        <v>59</v>
      </c>
      <c r="E101" s="3"/>
      <c r="F101" s="29" t="s">
        <v>60</v>
      </c>
      <c r="G101" s="29"/>
    </row>
    <row r="102" spans="1:10" x14ac:dyDescent="0.2">
      <c r="B102" s="9" t="s">
        <v>61</v>
      </c>
      <c r="C102" s="3"/>
      <c r="D102" s="3" t="s">
        <v>62</v>
      </c>
      <c r="E102" s="3"/>
      <c r="F102" s="29" t="s">
        <v>63</v>
      </c>
      <c r="G102" s="29"/>
    </row>
  </sheetData>
  <autoFilter ref="A1:H99"/>
  <pageMargins left="0" right="0" top="0.74803149606299213" bottom="0" header="0.31496062992125984" footer="0.31496062992125984"/>
  <pageSetup paperSize="9" scale="60" orientation="portrait" r:id="rId1"/>
  <headerFooter>
    <oddHeader>Sayfa &amp;P /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view="pageBreakPreview" topLeftCell="A60" zoomScale="60" zoomScaleNormal="100" workbookViewId="0">
      <selection activeCell="F73" sqref="F73"/>
    </sheetView>
  </sheetViews>
  <sheetFormatPr defaultColWidth="8.85546875" defaultRowHeight="14.25" x14ac:dyDescent="0.2"/>
  <cols>
    <col min="1" max="1" width="6.140625" style="1" bestFit="1" customWidth="1"/>
    <col min="2" max="2" width="23.5703125" style="1" customWidth="1"/>
    <col min="3" max="3" width="11.28515625" style="1" customWidth="1"/>
    <col min="4" max="4" width="14.28515625" style="1" customWidth="1"/>
    <col min="5" max="5" width="16.5703125" style="1" bestFit="1" customWidth="1"/>
    <col min="6" max="6" width="20.7109375" style="27" bestFit="1" customWidth="1"/>
    <col min="7" max="7" width="15.140625" style="27" bestFit="1" customWidth="1"/>
    <col min="8" max="8" width="15.28515625" style="1" bestFit="1" customWidth="1"/>
    <col min="9" max="9" width="10.7109375" style="1" bestFit="1" customWidth="1"/>
    <col min="10" max="10" width="12.140625" style="1" bestFit="1" customWidth="1"/>
    <col min="11" max="11" width="16.28515625" style="1" bestFit="1" customWidth="1"/>
    <col min="12" max="12" width="8.85546875" style="1"/>
    <col min="13" max="13" width="9.140625" style="1" bestFit="1" customWidth="1"/>
    <col min="14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44744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167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12">
        <v>1</v>
      </c>
      <c r="B4" s="17" t="s">
        <v>13</v>
      </c>
      <c r="C4" s="12" t="s">
        <v>12</v>
      </c>
      <c r="D4" s="15">
        <v>44733</v>
      </c>
      <c r="E4" s="16">
        <v>7175.3</v>
      </c>
      <c r="F4" s="13">
        <v>3255</v>
      </c>
      <c r="G4" s="13">
        <v>3920.3</v>
      </c>
      <c r="H4" s="16">
        <f>E4-F4-G4</f>
        <v>0</v>
      </c>
      <c r="I4" s="1">
        <v>4000</v>
      </c>
      <c r="J4" s="1" t="s">
        <v>65</v>
      </c>
    </row>
    <row r="5" spans="1:10" x14ac:dyDescent="0.2">
      <c r="A5" s="12">
        <v>2</v>
      </c>
      <c r="B5" s="17" t="s">
        <v>13</v>
      </c>
      <c r="C5" s="12" t="s">
        <v>12</v>
      </c>
      <c r="D5" s="15">
        <v>44740</v>
      </c>
      <c r="E5" s="16">
        <v>2646</v>
      </c>
      <c r="F5" s="13">
        <v>2646</v>
      </c>
      <c r="G5" s="13"/>
      <c r="H5" s="16">
        <f t="shared" ref="H5:H90" si="0">E5-F5-G5</f>
        <v>0</v>
      </c>
    </row>
    <row r="6" spans="1:10" x14ac:dyDescent="0.2">
      <c r="A6" s="12">
        <v>3</v>
      </c>
      <c r="B6" s="17" t="s">
        <v>13</v>
      </c>
      <c r="C6" s="12" t="s">
        <v>12</v>
      </c>
      <c r="D6" s="15">
        <v>44754</v>
      </c>
      <c r="E6" s="16">
        <v>9918.1</v>
      </c>
      <c r="F6" s="13">
        <v>3750</v>
      </c>
      <c r="G6" s="13"/>
      <c r="H6" s="16">
        <f t="shared" si="0"/>
        <v>6168.1</v>
      </c>
    </row>
    <row r="7" spans="1:10" x14ac:dyDescent="0.2">
      <c r="A7" s="66"/>
      <c r="B7" s="67" t="s">
        <v>13</v>
      </c>
      <c r="C7" s="66" t="s">
        <v>12</v>
      </c>
      <c r="D7" s="68">
        <v>44768</v>
      </c>
      <c r="E7" s="69">
        <v>4085.7</v>
      </c>
      <c r="F7" s="70"/>
      <c r="G7" s="70"/>
      <c r="H7" s="69">
        <f t="shared" si="0"/>
        <v>4085.7</v>
      </c>
    </row>
    <row r="8" spans="1:10" x14ac:dyDescent="0.2">
      <c r="A8" s="12">
        <v>4</v>
      </c>
      <c r="B8" s="17" t="s">
        <v>75</v>
      </c>
      <c r="C8" s="12" t="s">
        <v>12</v>
      </c>
      <c r="D8" s="15">
        <v>44740</v>
      </c>
      <c r="E8" s="16">
        <v>3003</v>
      </c>
      <c r="F8" s="13">
        <v>3003</v>
      </c>
      <c r="G8" s="13"/>
      <c r="H8" s="16">
        <f t="shared" si="0"/>
        <v>0</v>
      </c>
      <c r="I8" s="7"/>
      <c r="J8" s="7"/>
    </row>
    <row r="9" spans="1:10" x14ac:dyDescent="0.2">
      <c r="A9" s="12">
        <v>5</v>
      </c>
      <c r="B9" s="17" t="s">
        <v>75</v>
      </c>
      <c r="C9" s="12" t="s">
        <v>12</v>
      </c>
      <c r="D9" s="15">
        <v>44754</v>
      </c>
      <c r="E9" s="16">
        <v>4049.92</v>
      </c>
      <c r="F9" s="13">
        <v>3050</v>
      </c>
      <c r="G9" s="13"/>
      <c r="H9" s="16">
        <f t="shared" si="0"/>
        <v>999.92000000000007</v>
      </c>
      <c r="I9" s="7"/>
      <c r="J9" s="7"/>
    </row>
    <row r="10" spans="1:10" x14ac:dyDescent="0.2">
      <c r="A10" s="66"/>
      <c r="B10" s="67" t="s">
        <v>75</v>
      </c>
      <c r="C10" s="66" t="s">
        <v>12</v>
      </c>
      <c r="D10" s="68">
        <v>44768</v>
      </c>
      <c r="E10" s="69">
        <v>3308</v>
      </c>
      <c r="F10" s="70"/>
      <c r="G10" s="70"/>
      <c r="H10" s="69">
        <f t="shared" si="0"/>
        <v>3308</v>
      </c>
      <c r="I10" s="7"/>
      <c r="J10" s="7"/>
    </row>
    <row r="11" spans="1:10" x14ac:dyDescent="0.2">
      <c r="A11" s="12">
        <v>6</v>
      </c>
      <c r="B11" s="17" t="s">
        <v>16</v>
      </c>
      <c r="C11" s="12" t="s">
        <v>12</v>
      </c>
      <c r="D11" s="15">
        <v>44727</v>
      </c>
      <c r="E11" s="16">
        <v>2655.6</v>
      </c>
      <c r="F11" s="13">
        <v>2655.6</v>
      </c>
      <c r="G11" s="13"/>
      <c r="H11" s="16">
        <f t="shared" si="0"/>
        <v>0</v>
      </c>
      <c r="I11" s="65"/>
      <c r="J11" s="7"/>
    </row>
    <row r="12" spans="1:10" x14ac:dyDescent="0.2">
      <c r="A12" s="12">
        <v>7</v>
      </c>
      <c r="B12" s="17" t="s">
        <v>16</v>
      </c>
      <c r="C12" s="12" t="s">
        <v>12</v>
      </c>
      <c r="D12" s="15">
        <v>44734</v>
      </c>
      <c r="E12" s="16">
        <v>3736.8</v>
      </c>
      <c r="F12" s="13">
        <v>3736.8</v>
      </c>
      <c r="G12" s="13"/>
      <c r="H12" s="16">
        <f t="shared" si="0"/>
        <v>0</v>
      </c>
      <c r="I12" s="7"/>
      <c r="J12" s="7"/>
    </row>
    <row r="13" spans="1:10" x14ac:dyDescent="0.2">
      <c r="A13" s="66"/>
      <c r="B13" s="67" t="s">
        <v>16</v>
      </c>
      <c r="C13" s="66" t="s">
        <v>12</v>
      </c>
      <c r="D13" s="68">
        <v>44769</v>
      </c>
      <c r="E13" s="69">
        <v>991</v>
      </c>
      <c r="F13" s="70"/>
      <c r="G13" s="70"/>
      <c r="H13" s="69">
        <f t="shared" si="0"/>
        <v>991</v>
      </c>
      <c r="I13" s="7"/>
      <c r="J13" s="7"/>
    </row>
    <row r="14" spans="1:10" x14ac:dyDescent="0.2">
      <c r="A14" s="12">
        <v>8</v>
      </c>
      <c r="B14" s="17" t="s">
        <v>17</v>
      </c>
      <c r="C14" s="12" t="s">
        <v>12</v>
      </c>
      <c r="D14" s="15">
        <v>44739</v>
      </c>
      <c r="E14" s="16">
        <v>5475</v>
      </c>
      <c r="F14" s="13">
        <v>5475</v>
      </c>
      <c r="G14" s="13"/>
      <c r="H14" s="16">
        <f t="shared" si="0"/>
        <v>0</v>
      </c>
    </row>
    <row r="15" spans="1:10" x14ac:dyDescent="0.2">
      <c r="A15" s="12">
        <v>9</v>
      </c>
      <c r="B15" s="17" t="s">
        <v>17</v>
      </c>
      <c r="C15" s="12" t="s">
        <v>12</v>
      </c>
      <c r="D15" s="15">
        <v>44753</v>
      </c>
      <c r="E15" s="16">
        <v>3714.4</v>
      </c>
      <c r="F15" s="13">
        <v>3714.4</v>
      </c>
      <c r="G15" s="13"/>
      <c r="H15" s="16">
        <f t="shared" si="0"/>
        <v>0</v>
      </c>
    </row>
    <row r="16" spans="1:10" x14ac:dyDescent="0.2">
      <c r="A16" s="30"/>
      <c r="B16" s="31" t="s">
        <v>17</v>
      </c>
      <c r="C16" s="30" t="s">
        <v>12</v>
      </c>
      <c r="D16" s="32">
        <v>44760</v>
      </c>
      <c r="E16" s="33">
        <v>2853.4</v>
      </c>
      <c r="F16" s="34"/>
      <c r="G16" s="34"/>
      <c r="H16" s="33">
        <f t="shared" si="0"/>
        <v>2853.4</v>
      </c>
    </row>
    <row r="17" spans="1:9" x14ac:dyDescent="0.2">
      <c r="A17" s="66"/>
      <c r="B17" s="67" t="s">
        <v>17</v>
      </c>
      <c r="C17" s="66" t="s">
        <v>12</v>
      </c>
      <c r="D17" s="68">
        <v>44767</v>
      </c>
      <c r="E17" s="69">
        <v>3158.5</v>
      </c>
      <c r="F17" s="70"/>
      <c r="G17" s="70"/>
      <c r="H17" s="69">
        <f t="shared" si="0"/>
        <v>3158.5</v>
      </c>
    </row>
    <row r="18" spans="1:9" x14ac:dyDescent="0.2">
      <c r="A18" s="12">
        <v>10</v>
      </c>
      <c r="B18" s="17" t="s">
        <v>20</v>
      </c>
      <c r="C18" s="12" t="s">
        <v>12</v>
      </c>
      <c r="D18" s="15">
        <v>44425</v>
      </c>
      <c r="E18" s="16">
        <v>4861.3599999999997</v>
      </c>
      <c r="F18" s="18"/>
      <c r="G18" s="18"/>
      <c r="H18" s="16">
        <f t="shared" si="0"/>
        <v>4861.3599999999997</v>
      </c>
    </row>
    <row r="19" spans="1:9" x14ac:dyDescent="0.2">
      <c r="A19" s="12">
        <v>11</v>
      </c>
      <c r="B19" s="21" t="s">
        <v>23</v>
      </c>
      <c r="C19" s="12" t="s">
        <v>12</v>
      </c>
      <c r="D19" s="19">
        <v>44753</v>
      </c>
      <c r="E19" s="16">
        <v>5672.2</v>
      </c>
      <c r="F19" s="13"/>
      <c r="G19" s="13">
        <v>5672.2</v>
      </c>
      <c r="H19" s="16">
        <f t="shared" si="0"/>
        <v>0</v>
      </c>
      <c r="I19" s="1" t="s">
        <v>71</v>
      </c>
    </row>
    <row r="20" spans="1:9" x14ac:dyDescent="0.2">
      <c r="A20" s="30"/>
      <c r="B20" s="38" t="s">
        <v>23</v>
      </c>
      <c r="C20" s="30" t="s">
        <v>12</v>
      </c>
      <c r="D20" s="36">
        <v>44760</v>
      </c>
      <c r="E20" s="33">
        <v>1545.25</v>
      </c>
      <c r="F20" s="34"/>
      <c r="G20" s="34">
        <v>1545.25</v>
      </c>
      <c r="H20" s="33">
        <f t="shared" si="0"/>
        <v>0</v>
      </c>
      <c r="I20" s="1" t="s">
        <v>168</v>
      </c>
    </row>
    <row r="21" spans="1:9" x14ac:dyDescent="0.2">
      <c r="A21" s="66"/>
      <c r="B21" s="71" t="s">
        <v>23</v>
      </c>
      <c r="C21" s="66" t="s">
        <v>12</v>
      </c>
      <c r="D21" s="72">
        <v>44767</v>
      </c>
      <c r="E21" s="69">
        <v>2873.2</v>
      </c>
      <c r="F21" s="70"/>
      <c r="G21" s="70"/>
      <c r="H21" s="69">
        <f t="shared" si="0"/>
        <v>2873.2</v>
      </c>
    </row>
    <row r="22" spans="1:9" x14ac:dyDescent="0.2">
      <c r="A22" s="12">
        <v>12</v>
      </c>
      <c r="B22" s="21" t="s">
        <v>22</v>
      </c>
      <c r="C22" s="12" t="s">
        <v>12</v>
      </c>
      <c r="D22" s="19">
        <v>44741</v>
      </c>
      <c r="E22" s="16">
        <v>1261.8499999999999</v>
      </c>
      <c r="F22" s="13">
        <v>1261.8499999999999</v>
      </c>
      <c r="G22" s="13"/>
      <c r="H22" s="16">
        <f t="shared" si="0"/>
        <v>0</v>
      </c>
    </row>
    <row r="23" spans="1:9" x14ac:dyDescent="0.2">
      <c r="A23" s="12">
        <v>13</v>
      </c>
      <c r="B23" s="21" t="s">
        <v>22</v>
      </c>
      <c r="C23" s="12" t="s">
        <v>12</v>
      </c>
      <c r="D23" s="19">
        <v>44753</v>
      </c>
      <c r="E23" s="16">
        <v>1630</v>
      </c>
      <c r="F23" s="13">
        <v>1630</v>
      </c>
      <c r="G23" s="13"/>
      <c r="H23" s="16">
        <f t="shared" si="0"/>
        <v>0</v>
      </c>
    </row>
    <row r="24" spans="1:9" x14ac:dyDescent="0.2">
      <c r="A24" s="12">
        <v>14</v>
      </c>
      <c r="B24" s="21" t="s">
        <v>22</v>
      </c>
      <c r="C24" s="12" t="s">
        <v>12</v>
      </c>
      <c r="D24" s="19">
        <v>44755</v>
      </c>
      <c r="E24" s="16">
        <v>2325</v>
      </c>
      <c r="F24" s="13">
        <v>2325</v>
      </c>
      <c r="G24" s="13"/>
      <c r="H24" s="16">
        <f t="shared" si="0"/>
        <v>0</v>
      </c>
    </row>
    <row r="25" spans="1:9" x14ac:dyDescent="0.2">
      <c r="A25" s="66"/>
      <c r="B25" s="71" t="s">
        <v>22</v>
      </c>
      <c r="C25" s="66" t="s">
        <v>12</v>
      </c>
      <c r="D25" s="72">
        <v>44769</v>
      </c>
      <c r="E25" s="69">
        <v>5032</v>
      </c>
      <c r="F25" s="70"/>
      <c r="G25" s="70"/>
      <c r="H25" s="69">
        <f t="shared" si="0"/>
        <v>5032</v>
      </c>
    </row>
    <row r="26" spans="1:9" x14ac:dyDescent="0.2">
      <c r="A26" s="12">
        <v>15</v>
      </c>
      <c r="B26" s="21" t="s">
        <v>27</v>
      </c>
      <c r="C26" s="12" t="s">
        <v>12</v>
      </c>
      <c r="D26" s="19">
        <v>44754</v>
      </c>
      <c r="E26" s="16">
        <v>11852</v>
      </c>
      <c r="F26" s="13">
        <v>11852</v>
      </c>
      <c r="G26" s="13"/>
      <c r="H26" s="16">
        <f t="shared" si="0"/>
        <v>0</v>
      </c>
    </row>
    <row r="27" spans="1:9" x14ac:dyDescent="0.2">
      <c r="A27" s="66"/>
      <c r="B27" s="71" t="s">
        <v>27</v>
      </c>
      <c r="C27" s="66" t="s">
        <v>12</v>
      </c>
      <c r="D27" s="72">
        <v>44768</v>
      </c>
      <c r="E27" s="69">
        <v>8494.4</v>
      </c>
      <c r="F27" s="70"/>
      <c r="G27" s="70"/>
      <c r="H27" s="69">
        <f t="shared" si="0"/>
        <v>8494.4</v>
      </c>
    </row>
    <row r="28" spans="1:9" x14ac:dyDescent="0.2">
      <c r="A28" s="12">
        <v>16</v>
      </c>
      <c r="B28" s="21" t="s">
        <v>24</v>
      </c>
      <c r="C28" s="12" t="s">
        <v>12</v>
      </c>
      <c r="D28" s="19">
        <v>44754</v>
      </c>
      <c r="E28" s="16">
        <v>4385.8</v>
      </c>
      <c r="F28" s="13">
        <v>4385.8</v>
      </c>
      <c r="G28" s="13"/>
      <c r="H28" s="16">
        <f t="shared" si="0"/>
        <v>0</v>
      </c>
    </row>
    <row r="29" spans="1:9" x14ac:dyDescent="0.2">
      <c r="A29" s="30"/>
      <c r="B29" s="38" t="s">
        <v>24</v>
      </c>
      <c r="C29" s="30" t="s">
        <v>12</v>
      </c>
      <c r="D29" s="36">
        <v>44761</v>
      </c>
      <c r="E29" s="33">
        <v>4397.8</v>
      </c>
      <c r="F29" s="34"/>
      <c r="G29" s="34"/>
      <c r="H29" s="33">
        <f t="shared" si="0"/>
        <v>4397.8</v>
      </c>
    </row>
    <row r="30" spans="1:9" x14ac:dyDescent="0.2">
      <c r="A30" s="66"/>
      <c r="B30" s="71" t="s">
        <v>24</v>
      </c>
      <c r="C30" s="66" t="s">
        <v>12</v>
      </c>
      <c r="D30" s="72">
        <v>44768</v>
      </c>
      <c r="E30" s="69">
        <v>1163</v>
      </c>
      <c r="F30" s="70"/>
      <c r="G30" s="70"/>
      <c r="H30" s="69">
        <f t="shared" si="0"/>
        <v>1163</v>
      </c>
    </row>
    <row r="31" spans="1:9" x14ac:dyDescent="0.2">
      <c r="A31" s="12">
        <v>17</v>
      </c>
      <c r="B31" s="21" t="s">
        <v>34</v>
      </c>
      <c r="C31" s="12" t="s">
        <v>12</v>
      </c>
      <c r="D31" s="19">
        <v>44733</v>
      </c>
      <c r="E31" s="16">
        <v>1293</v>
      </c>
      <c r="F31" s="13">
        <v>1293</v>
      </c>
      <c r="G31" s="13"/>
      <c r="H31" s="16">
        <f t="shared" si="0"/>
        <v>0</v>
      </c>
    </row>
    <row r="32" spans="1:9" x14ac:dyDescent="0.2">
      <c r="A32" s="30"/>
      <c r="B32" s="38" t="s">
        <v>34</v>
      </c>
      <c r="C32" s="30" t="s">
        <v>12</v>
      </c>
      <c r="D32" s="36">
        <v>44761</v>
      </c>
      <c r="E32" s="33">
        <v>480</v>
      </c>
      <c r="F32" s="34"/>
      <c r="G32" s="34"/>
      <c r="H32" s="33">
        <f t="shared" si="0"/>
        <v>480</v>
      </c>
    </row>
    <row r="33" spans="1:9" x14ac:dyDescent="0.2">
      <c r="A33" s="66"/>
      <c r="B33" s="71" t="s">
        <v>34</v>
      </c>
      <c r="C33" s="66" t="s">
        <v>12</v>
      </c>
      <c r="D33" s="72">
        <v>44768</v>
      </c>
      <c r="E33" s="69">
        <v>995</v>
      </c>
      <c r="F33" s="70"/>
      <c r="G33" s="70"/>
      <c r="H33" s="69">
        <f t="shared" si="0"/>
        <v>995</v>
      </c>
    </row>
    <row r="34" spans="1:9" x14ac:dyDescent="0.2">
      <c r="A34" s="12">
        <v>18</v>
      </c>
      <c r="B34" s="21" t="s">
        <v>132</v>
      </c>
      <c r="C34" s="12" t="s">
        <v>12</v>
      </c>
      <c r="D34" s="19">
        <v>44725</v>
      </c>
      <c r="E34" s="16">
        <v>5626.9</v>
      </c>
      <c r="F34" s="13">
        <v>5626.9</v>
      </c>
      <c r="G34" s="13"/>
      <c r="H34" s="16">
        <f t="shared" si="0"/>
        <v>0</v>
      </c>
    </row>
    <row r="35" spans="1:9" x14ac:dyDescent="0.2">
      <c r="A35" s="12">
        <v>19</v>
      </c>
      <c r="B35" s="21" t="s">
        <v>132</v>
      </c>
      <c r="C35" s="12" t="s">
        <v>12</v>
      </c>
      <c r="D35" s="19">
        <v>44739</v>
      </c>
      <c r="E35" s="16">
        <v>5400</v>
      </c>
      <c r="F35" s="13">
        <v>5400</v>
      </c>
      <c r="G35" s="13"/>
      <c r="H35" s="16">
        <f t="shared" si="0"/>
        <v>0</v>
      </c>
    </row>
    <row r="36" spans="1:9" x14ac:dyDescent="0.2">
      <c r="A36" s="12">
        <v>20</v>
      </c>
      <c r="B36" s="21" t="s">
        <v>132</v>
      </c>
      <c r="C36" s="12" t="s">
        <v>12</v>
      </c>
      <c r="D36" s="19">
        <v>44753</v>
      </c>
      <c r="E36" s="16">
        <v>3551</v>
      </c>
      <c r="F36" s="13">
        <v>3551</v>
      </c>
      <c r="G36" s="13"/>
      <c r="H36" s="16">
        <f t="shared" si="0"/>
        <v>0</v>
      </c>
    </row>
    <row r="37" spans="1:9" x14ac:dyDescent="0.2">
      <c r="A37" s="30"/>
      <c r="B37" s="38" t="s">
        <v>132</v>
      </c>
      <c r="C37" s="30" t="s">
        <v>12</v>
      </c>
      <c r="D37" s="36">
        <v>44760</v>
      </c>
      <c r="E37" s="33">
        <v>4134.8</v>
      </c>
      <c r="F37" s="34"/>
      <c r="G37" s="34"/>
      <c r="H37" s="33">
        <f t="shared" si="0"/>
        <v>4134.8</v>
      </c>
    </row>
    <row r="38" spans="1:9" x14ac:dyDescent="0.2">
      <c r="A38" s="12">
        <v>21</v>
      </c>
      <c r="B38" s="21" t="s">
        <v>26</v>
      </c>
      <c r="C38" s="12" t="s">
        <v>12</v>
      </c>
      <c r="D38" s="19">
        <v>44727</v>
      </c>
      <c r="E38" s="16">
        <v>6750</v>
      </c>
      <c r="F38" s="13">
        <v>6750</v>
      </c>
      <c r="G38" s="13"/>
      <c r="H38" s="16">
        <f t="shared" si="0"/>
        <v>0</v>
      </c>
    </row>
    <row r="39" spans="1:9" x14ac:dyDescent="0.2">
      <c r="A39" s="12">
        <v>22</v>
      </c>
      <c r="B39" s="21" t="s">
        <v>26</v>
      </c>
      <c r="C39" s="12" t="s">
        <v>12</v>
      </c>
      <c r="D39" s="19">
        <v>44733</v>
      </c>
      <c r="E39" s="16">
        <v>3414</v>
      </c>
      <c r="F39" s="13">
        <v>1000</v>
      </c>
      <c r="G39" s="13"/>
      <c r="H39" s="16">
        <f t="shared" si="0"/>
        <v>2414</v>
      </c>
    </row>
    <row r="40" spans="1:9" x14ac:dyDescent="0.2">
      <c r="A40" s="12">
        <v>23</v>
      </c>
      <c r="B40" s="21" t="s">
        <v>26</v>
      </c>
      <c r="C40" s="12" t="s">
        <v>12</v>
      </c>
      <c r="D40" s="19">
        <v>44755</v>
      </c>
      <c r="E40" s="16">
        <v>348</v>
      </c>
      <c r="F40" s="13">
        <v>348</v>
      </c>
      <c r="G40" s="13"/>
      <c r="H40" s="16">
        <f t="shared" si="0"/>
        <v>0</v>
      </c>
    </row>
    <row r="41" spans="1:9" x14ac:dyDescent="0.2">
      <c r="A41" s="12">
        <v>24</v>
      </c>
      <c r="B41" s="21" t="s">
        <v>73</v>
      </c>
      <c r="C41" s="12" t="s">
        <v>12</v>
      </c>
      <c r="D41" s="19">
        <v>44733</v>
      </c>
      <c r="E41" s="16">
        <v>10166.6</v>
      </c>
      <c r="F41" s="13"/>
      <c r="G41" s="13">
        <v>10166.6</v>
      </c>
      <c r="H41" s="16">
        <f t="shared" si="0"/>
        <v>0</v>
      </c>
      <c r="I41" s="1" t="s">
        <v>71</v>
      </c>
    </row>
    <row r="42" spans="1:9" x14ac:dyDescent="0.2">
      <c r="A42" s="12">
        <v>25</v>
      </c>
      <c r="B42" s="21" t="s">
        <v>29</v>
      </c>
      <c r="C42" s="12" t="s">
        <v>12</v>
      </c>
      <c r="D42" s="19">
        <v>44739</v>
      </c>
      <c r="E42" s="16">
        <v>3000</v>
      </c>
      <c r="F42" s="13">
        <v>3000</v>
      </c>
      <c r="G42" s="13"/>
      <c r="H42" s="16">
        <f t="shared" si="0"/>
        <v>0</v>
      </c>
    </row>
    <row r="43" spans="1:9" x14ac:dyDescent="0.2">
      <c r="A43" s="12">
        <v>26</v>
      </c>
      <c r="B43" s="21" t="s">
        <v>29</v>
      </c>
      <c r="C43" s="12" t="s">
        <v>12</v>
      </c>
      <c r="D43" s="19">
        <v>44753</v>
      </c>
      <c r="E43" s="16">
        <v>2892</v>
      </c>
      <c r="F43" s="13">
        <v>2892</v>
      </c>
      <c r="G43" s="13"/>
      <c r="H43" s="16">
        <f t="shared" si="0"/>
        <v>0</v>
      </c>
    </row>
    <row r="44" spans="1:9" x14ac:dyDescent="0.2">
      <c r="A44" s="66"/>
      <c r="B44" s="71" t="s">
        <v>29</v>
      </c>
      <c r="C44" s="66" t="s">
        <v>12</v>
      </c>
      <c r="D44" s="72">
        <v>44767</v>
      </c>
      <c r="E44" s="69">
        <v>10476.5</v>
      </c>
      <c r="F44" s="70"/>
      <c r="G44" s="70"/>
      <c r="H44" s="69">
        <f t="shared" si="0"/>
        <v>10476.5</v>
      </c>
    </row>
    <row r="45" spans="1:9" x14ac:dyDescent="0.2">
      <c r="A45" s="12">
        <v>27</v>
      </c>
      <c r="B45" s="21" t="s">
        <v>25</v>
      </c>
      <c r="C45" s="12" t="s">
        <v>12</v>
      </c>
      <c r="D45" s="19">
        <v>44725</v>
      </c>
      <c r="E45" s="16">
        <v>1020</v>
      </c>
      <c r="F45" s="13"/>
      <c r="G45" s="13">
        <f>1000</f>
        <v>1000</v>
      </c>
      <c r="H45" s="16">
        <f t="shared" si="0"/>
        <v>20</v>
      </c>
      <c r="I45" s="1" t="s">
        <v>71</v>
      </c>
    </row>
    <row r="46" spans="1:9" x14ac:dyDescent="0.2">
      <c r="A46" s="12">
        <v>28</v>
      </c>
      <c r="B46" s="21" t="s">
        <v>31</v>
      </c>
      <c r="C46" s="12" t="s">
        <v>12</v>
      </c>
      <c r="D46" s="19">
        <v>44753</v>
      </c>
      <c r="E46" s="16">
        <v>5970.8</v>
      </c>
      <c r="F46" s="13">
        <v>5970.8</v>
      </c>
      <c r="G46" s="13"/>
      <c r="H46" s="16">
        <f t="shared" si="0"/>
        <v>0</v>
      </c>
    </row>
    <row r="47" spans="1:9" x14ac:dyDescent="0.2">
      <c r="A47" s="30"/>
      <c r="B47" s="38" t="s">
        <v>31</v>
      </c>
      <c r="C47" s="30" t="s">
        <v>12</v>
      </c>
      <c r="D47" s="36">
        <v>44760</v>
      </c>
      <c r="E47" s="33">
        <v>3751</v>
      </c>
      <c r="F47" s="34">
        <v>3751</v>
      </c>
      <c r="G47" s="34"/>
      <c r="H47" s="33">
        <f t="shared" si="0"/>
        <v>0</v>
      </c>
    </row>
    <row r="48" spans="1:9" x14ac:dyDescent="0.2">
      <c r="A48" s="66"/>
      <c r="B48" s="71" t="s">
        <v>31</v>
      </c>
      <c r="C48" s="66" t="s">
        <v>12</v>
      </c>
      <c r="D48" s="72">
        <v>44767</v>
      </c>
      <c r="E48" s="69">
        <v>2787.17</v>
      </c>
      <c r="F48" s="70"/>
      <c r="G48" s="70"/>
      <c r="H48" s="69">
        <f t="shared" si="0"/>
        <v>2787.17</v>
      </c>
    </row>
    <row r="49" spans="1:10" x14ac:dyDescent="0.2">
      <c r="A49" s="12">
        <v>29</v>
      </c>
      <c r="B49" s="21" t="s">
        <v>87</v>
      </c>
      <c r="C49" s="12" t="s">
        <v>12</v>
      </c>
      <c r="D49" s="19">
        <v>44741</v>
      </c>
      <c r="E49" s="16">
        <v>1719</v>
      </c>
      <c r="F49" s="13">
        <v>1719</v>
      </c>
      <c r="G49" s="13"/>
      <c r="H49" s="16">
        <f t="shared" si="0"/>
        <v>0</v>
      </c>
    </row>
    <row r="50" spans="1:10" x14ac:dyDescent="0.2">
      <c r="A50" s="12">
        <v>30</v>
      </c>
      <c r="B50" s="21" t="s">
        <v>126</v>
      </c>
      <c r="C50" s="12" t="s">
        <v>12</v>
      </c>
      <c r="D50" s="19">
        <v>44733</v>
      </c>
      <c r="E50" s="16">
        <v>4000</v>
      </c>
      <c r="F50" s="13">
        <v>4000</v>
      </c>
      <c r="G50" s="13"/>
      <c r="H50" s="16">
        <f t="shared" si="0"/>
        <v>0</v>
      </c>
    </row>
    <row r="51" spans="1:10" x14ac:dyDescent="0.2">
      <c r="A51" s="66"/>
      <c r="B51" s="71" t="s">
        <v>126</v>
      </c>
      <c r="C51" s="66" t="s">
        <v>12</v>
      </c>
      <c r="D51" s="72">
        <v>44769</v>
      </c>
      <c r="E51" s="69">
        <v>3906.2</v>
      </c>
      <c r="F51" s="70"/>
      <c r="G51" s="70"/>
      <c r="H51" s="69">
        <f t="shared" si="0"/>
        <v>3906.2</v>
      </c>
    </row>
    <row r="52" spans="1:10" x14ac:dyDescent="0.2">
      <c r="A52" s="12">
        <v>31</v>
      </c>
      <c r="B52" s="21" t="s">
        <v>35</v>
      </c>
      <c r="C52" s="12" t="s">
        <v>12</v>
      </c>
      <c r="D52" s="19">
        <v>44754</v>
      </c>
      <c r="E52" s="16">
        <v>5852.6</v>
      </c>
      <c r="F52" s="13">
        <v>5852.6</v>
      </c>
      <c r="G52" s="13"/>
      <c r="H52" s="16">
        <f t="shared" si="0"/>
        <v>0</v>
      </c>
    </row>
    <row r="53" spans="1:10" x14ac:dyDescent="0.2">
      <c r="A53" s="66"/>
      <c r="B53" s="71" t="s">
        <v>35</v>
      </c>
      <c r="C53" s="66" t="s">
        <v>12</v>
      </c>
      <c r="D53" s="72">
        <v>44768</v>
      </c>
      <c r="E53" s="69">
        <v>1010</v>
      </c>
      <c r="F53" s="70"/>
      <c r="G53" s="70"/>
      <c r="H53" s="69">
        <f t="shared" si="0"/>
        <v>1010</v>
      </c>
    </row>
    <row r="54" spans="1:10" x14ac:dyDescent="0.2">
      <c r="A54" s="12">
        <v>32</v>
      </c>
      <c r="B54" s="21" t="s">
        <v>162</v>
      </c>
      <c r="C54" s="12" t="s">
        <v>12</v>
      </c>
      <c r="D54" s="19">
        <v>44734</v>
      </c>
      <c r="E54" s="16">
        <v>6586</v>
      </c>
      <c r="F54" s="13">
        <v>6586</v>
      </c>
      <c r="G54" s="13"/>
      <c r="H54" s="16">
        <f t="shared" si="0"/>
        <v>0</v>
      </c>
    </row>
    <row r="55" spans="1:10" x14ac:dyDescent="0.2">
      <c r="A55" s="12">
        <v>33</v>
      </c>
      <c r="B55" s="21" t="s">
        <v>67</v>
      </c>
      <c r="C55" s="12" t="s">
        <v>12</v>
      </c>
      <c r="D55" s="19">
        <v>44741</v>
      </c>
      <c r="E55" s="16">
        <v>646.15999999999985</v>
      </c>
      <c r="F55" s="13">
        <v>646.16</v>
      </c>
      <c r="G55" s="13"/>
      <c r="H55" s="16">
        <f t="shared" si="0"/>
        <v>-1.1368683772161603E-13</v>
      </c>
    </row>
    <row r="56" spans="1:10" x14ac:dyDescent="0.2">
      <c r="A56" s="30"/>
      <c r="B56" s="38" t="s">
        <v>67</v>
      </c>
      <c r="C56" s="30" t="s">
        <v>12</v>
      </c>
      <c r="D56" s="36">
        <v>44762</v>
      </c>
      <c r="E56" s="33">
        <v>1344</v>
      </c>
      <c r="F56" s="34">
        <v>1344</v>
      </c>
      <c r="G56" s="34"/>
      <c r="H56" s="33">
        <f t="shared" si="0"/>
        <v>0</v>
      </c>
    </row>
    <row r="57" spans="1:10" x14ac:dyDescent="0.2">
      <c r="A57" s="66"/>
      <c r="B57" s="71" t="s">
        <v>67</v>
      </c>
      <c r="C57" s="66" t="s">
        <v>12</v>
      </c>
      <c r="D57" s="72">
        <v>44769</v>
      </c>
      <c r="E57" s="69">
        <v>999</v>
      </c>
      <c r="F57" s="70"/>
      <c r="G57" s="70"/>
      <c r="H57" s="69">
        <f t="shared" si="0"/>
        <v>999</v>
      </c>
    </row>
    <row r="58" spans="1:10" x14ac:dyDescent="0.2">
      <c r="A58" s="12">
        <v>34</v>
      </c>
      <c r="B58" s="21" t="s">
        <v>91</v>
      </c>
      <c r="C58" s="12" t="s">
        <v>12</v>
      </c>
      <c r="D58" s="19">
        <v>44740</v>
      </c>
      <c r="E58" s="16">
        <v>1614.2</v>
      </c>
      <c r="F58" s="13"/>
      <c r="G58" s="13">
        <v>1614.2</v>
      </c>
      <c r="H58" s="16">
        <f t="shared" si="0"/>
        <v>0</v>
      </c>
      <c r="I58" s="1">
        <v>1646</v>
      </c>
      <c r="J58" s="1" t="s">
        <v>65</v>
      </c>
    </row>
    <row r="59" spans="1:10" x14ac:dyDescent="0.2">
      <c r="A59" s="66"/>
      <c r="B59" s="71" t="s">
        <v>91</v>
      </c>
      <c r="C59" s="66" t="s">
        <v>12</v>
      </c>
      <c r="D59" s="72">
        <v>44768</v>
      </c>
      <c r="E59" s="69">
        <v>1612.8</v>
      </c>
      <c r="F59" s="70"/>
      <c r="G59" s="70"/>
      <c r="H59" s="69">
        <f t="shared" si="0"/>
        <v>1612.8</v>
      </c>
    </row>
    <row r="60" spans="1:10" x14ac:dyDescent="0.2">
      <c r="A60" s="12">
        <v>35</v>
      </c>
      <c r="B60" s="21" t="s">
        <v>69</v>
      </c>
      <c r="C60" s="12" t="s">
        <v>12</v>
      </c>
      <c r="D60" s="19">
        <v>44739</v>
      </c>
      <c r="E60" s="16">
        <v>540.20000000000005</v>
      </c>
      <c r="F60" s="13">
        <v>540.20000000000005</v>
      </c>
      <c r="G60" s="13"/>
      <c r="H60" s="16">
        <f t="shared" si="0"/>
        <v>0</v>
      </c>
    </row>
    <row r="61" spans="1:10" x14ac:dyDescent="0.2">
      <c r="A61" s="12">
        <v>36</v>
      </c>
      <c r="B61" s="21" t="s">
        <v>66</v>
      </c>
      <c r="C61" s="12" t="s">
        <v>12</v>
      </c>
      <c r="D61" s="19">
        <v>44753</v>
      </c>
      <c r="E61" s="16">
        <v>739.6</v>
      </c>
      <c r="F61" s="13">
        <v>739.6</v>
      </c>
      <c r="G61" s="13"/>
      <c r="H61" s="16">
        <f t="shared" si="0"/>
        <v>0</v>
      </c>
    </row>
    <row r="62" spans="1:10" x14ac:dyDescent="0.2">
      <c r="A62" s="30"/>
      <c r="B62" s="38" t="s">
        <v>66</v>
      </c>
      <c r="C62" s="30" t="s">
        <v>12</v>
      </c>
      <c r="D62" s="36">
        <v>44760</v>
      </c>
      <c r="E62" s="33">
        <v>405</v>
      </c>
      <c r="F62" s="34">
        <v>405</v>
      </c>
      <c r="G62" s="34"/>
      <c r="H62" s="33">
        <f t="shared" si="0"/>
        <v>0</v>
      </c>
    </row>
    <row r="63" spans="1:10" x14ac:dyDescent="0.2">
      <c r="A63" s="12">
        <v>37</v>
      </c>
      <c r="B63" s="21" t="s">
        <v>28</v>
      </c>
      <c r="C63" s="12" t="s">
        <v>12</v>
      </c>
      <c r="D63" s="19">
        <v>44753</v>
      </c>
      <c r="E63" s="16">
        <v>2755.2</v>
      </c>
      <c r="F63" s="13">
        <v>2755.2</v>
      </c>
      <c r="G63" s="13"/>
      <c r="H63" s="16">
        <f t="shared" si="0"/>
        <v>0</v>
      </c>
    </row>
    <row r="64" spans="1:10" x14ac:dyDescent="0.2">
      <c r="A64" s="30"/>
      <c r="B64" s="38" t="s">
        <v>28</v>
      </c>
      <c r="C64" s="30" t="s">
        <v>12</v>
      </c>
      <c r="D64" s="36">
        <v>44760</v>
      </c>
      <c r="E64" s="33">
        <v>1988</v>
      </c>
      <c r="F64" s="34">
        <v>1988</v>
      </c>
      <c r="G64" s="34"/>
      <c r="H64" s="33">
        <f t="shared" si="0"/>
        <v>0</v>
      </c>
    </row>
    <row r="65" spans="1:10" x14ac:dyDescent="0.2">
      <c r="A65" s="12">
        <v>38</v>
      </c>
      <c r="B65" s="21" t="s">
        <v>37</v>
      </c>
      <c r="C65" s="12" t="s">
        <v>12</v>
      </c>
      <c r="D65" s="19">
        <v>44755</v>
      </c>
      <c r="E65" s="16">
        <v>4124.2</v>
      </c>
      <c r="F65" s="13">
        <v>4124.2</v>
      </c>
      <c r="G65" s="13"/>
      <c r="H65" s="16">
        <f t="shared" si="0"/>
        <v>0</v>
      </c>
    </row>
    <row r="66" spans="1:10" x14ac:dyDescent="0.2">
      <c r="A66" s="66"/>
      <c r="B66" s="71" t="s">
        <v>37</v>
      </c>
      <c r="C66" s="66" t="s">
        <v>12</v>
      </c>
      <c r="D66" s="72">
        <v>44769</v>
      </c>
      <c r="E66" s="69">
        <v>3035.8</v>
      </c>
      <c r="F66" s="70"/>
      <c r="G66" s="70"/>
      <c r="H66" s="69">
        <f t="shared" si="0"/>
        <v>3035.8</v>
      </c>
    </row>
    <row r="67" spans="1:10" x14ac:dyDescent="0.2">
      <c r="A67" s="12">
        <v>39</v>
      </c>
      <c r="B67" s="21" t="s">
        <v>38</v>
      </c>
      <c r="C67" s="12" t="s">
        <v>12</v>
      </c>
      <c r="D67" s="19">
        <v>44747</v>
      </c>
      <c r="E67" s="16">
        <v>7380</v>
      </c>
      <c r="F67" s="13">
        <v>2830</v>
      </c>
      <c r="G67" s="13"/>
      <c r="H67" s="16">
        <f t="shared" si="0"/>
        <v>4550</v>
      </c>
    </row>
    <row r="68" spans="1:10" x14ac:dyDescent="0.2">
      <c r="A68" s="66"/>
      <c r="B68" s="71" t="s">
        <v>38</v>
      </c>
      <c r="C68" s="66" t="s">
        <v>12</v>
      </c>
      <c r="D68" s="72">
        <v>44768</v>
      </c>
      <c r="E68" s="69">
        <v>954</v>
      </c>
      <c r="F68" s="70"/>
      <c r="G68" s="70"/>
      <c r="H68" s="69">
        <f t="shared" si="0"/>
        <v>954</v>
      </c>
    </row>
    <row r="69" spans="1:10" x14ac:dyDescent="0.2">
      <c r="A69" s="12">
        <v>40</v>
      </c>
      <c r="B69" s="21" t="s">
        <v>68</v>
      </c>
      <c r="C69" s="12" t="s">
        <v>12</v>
      </c>
      <c r="D69" s="19">
        <v>44754</v>
      </c>
      <c r="E69" s="16">
        <v>2625</v>
      </c>
      <c r="F69" s="13">
        <v>2625</v>
      </c>
      <c r="G69" s="13"/>
      <c r="H69" s="16">
        <f t="shared" si="0"/>
        <v>0</v>
      </c>
    </row>
    <row r="70" spans="1:10" x14ac:dyDescent="0.2">
      <c r="A70" s="30"/>
      <c r="B70" s="38" t="s">
        <v>127</v>
      </c>
      <c r="C70" s="30" t="s">
        <v>12</v>
      </c>
      <c r="D70" s="36">
        <v>44762</v>
      </c>
      <c r="E70" s="33">
        <v>2188.8000000000002</v>
      </c>
      <c r="F70" s="34">
        <v>2188.8000000000002</v>
      </c>
      <c r="G70" s="34"/>
      <c r="H70" s="33">
        <f t="shared" si="0"/>
        <v>0</v>
      </c>
    </row>
    <row r="71" spans="1:10" x14ac:dyDescent="0.2">
      <c r="A71" s="30"/>
      <c r="B71" s="38" t="s">
        <v>40</v>
      </c>
      <c r="C71" s="30" t="s">
        <v>12</v>
      </c>
      <c r="D71" s="36">
        <v>44762</v>
      </c>
      <c r="E71" s="33">
        <v>2631</v>
      </c>
      <c r="F71" s="34">
        <v>2631</v>
      </c>
      <c r="G71" s="34"/>
      <c r="H71" s="33">
        <f t="shared" si="0"/>
        <v>0</v>
      </c>
    </row>
    <row r="72" spans="1:10" x14ac:dyDescent="0.2">
      <c r="A72" s="66"/>
      <c r="B72" s="71" t="s">
        <v>19</v>
      </c>
      <c r="C72" s="66" t="s">
        <v>12</v>
      </c>
      <c r="D72" s="72">
        <v>44767</v>
      </c>
      <c r="E72" s="69">
        <v>3218.8</v>
      </c>
      <c r="F72" s="70"/>
      <c r="G72" s="70"/>
      <c r="H72" s="69">
        <f t="shared" si="0"/>
        <v>3218.8</v>
      </c>
    </row>
    <row r="73" spans="1:10" x14ac:dyDescent="0.2">
      <c r="A73" s="12">
        <v>41</v>
      </c>
      <c r="B73" s="17" t="s">
        <v>41</v>
      </c>
      <c r="C73" s="12" t="s">
        <v>42</v>
      </c>
      <c r="D73" s="15"/>
      <c r="E73" s="16">
        <v>2550</v>
      </c>
      <c r="F73" s="13"/>
      <c r="G73" s="13"/>
      <c r="H73" s="16">
        <f t="shared" si="0"/>
        <v>2550</v>
      </c>
    </row>
    <row r="74" spans="1:10" x14ac:dyDescent="0.2">
      <c r="A74" s="12">
        <v>42</v>
      </c>
      <c r="B74" s="21" t="s">
        <v>135</v>
      </c>
      <c r="C74" s="12" t="s">
        <v>42</v>
      </c>
      <c r="D74" s="19">
        <v>44750</v>
      </c>
      <c r="E74" s="16">
        <v>2323</v>
      </c>
      <c r="F74" s="22">
        <v>2323</v>
      </c>
      <c r="G74" s="22"/>
      <c r="H74" s="16">
        <f t="shared" si="0"/>
        <v>0</v>
      </c>
    </row>
    <row r="75" spans="1:10" x14ac:dyDescent="0.2">
      <c r="A75" s="12">
        <v>43</v>
      </c>
      <c r="B75" s="21" t="s">
        <v>44</v>
      </c>
      <c r="C75" s="23" t="s">
        <v>42</v>
      </c>
      <c r="D75" s="19">
        <v>44728</v>
      </c>
      <c r="E75" s="16">
        <v>613</v>
      </c>
      <c r="F75" s="13">
        <v>613</v>
      </c>
      <c r="G75" s="13"/>
      <c r="H75" s="16">
        <f t="shared" si="0"/>
        <v>0</v>
      </c>
    </row>
    <row r="76" spans="1:10" x14ac:dyDescent="0.2">
      <c r="A76" s="12">
        <v>44</v>
      </c>
      <c r="B76" s="21" t="s">
        <v>44</v>
      </c>
      <c r="C76" s="23" t="s">
        <v>42</v>
      </c>
      <c r="D76" s="19">
        <v>44735</v>
      </c>
      <c r="E76" s="16">
        <v>825.6</v>
      </c>
      <c r="F76" s="13">
        <v>400</v>
      </c>
      <c r="G76" s="13">
        <v>425.6</v>
      </c>
      <c r="H76" s="16">
        <f t="shared" si="0"/>
        <v>0</v>
      </c>
      <c r="I76" s="1">
        <v>850</v>
      </c>
      <c r="J76" s="1" t="s">
        <v>71</v>
      </c>
    </row>
    <row r="77" spans="1:10" x14ac:dyDescent="0.2">
      <c r="A77" s="12">
        <v>45</v>
      </c>
      <c r="B77" s="21" t="s">
        <v>44</v>
      </c>
      <c r="C77" s="23" t="s">
        <v>42</v>
      </c>
      <c r="D77" s="19">
        <v>44741</v>
      </c>
      <c r="E77" s="16">
        <v>860.5</v>
      </c>
      <c r="F77" s="13">
        <v>210.5</v>
      </c>
      <c r="G77" s="13">
        <v>650</v>
      </c>
      <c r="H77" s="16">
        <f t="shared" si="0"/>
        <v>0</v>
      </c>
    </row>
    <row r="78" spans="1:10" x14ac:dyDescent="0.2">
      <c r="A78" s="12">
        <v>46</v>
      </c>
      <c r="B78" s="21" t="s">
        <v>44</v>
      </c>
      <c r="C78" s="23" t="s">
        <v>42</v>
      </c>
      <c r="D78" s="19">
        <v>44756</v>
      </c>
      <c r="E78" s="16">
        <v>869</v>
      </c>
      <c r="F78" s="13"/>
      <c r="G78" s="13">
        <f>I76-G77</f>
        <v>200</v>
      </c>
      <c r="H78" s="16">
        <f t="shared" si="0"/>
        <v>669</v>
      </c>
    </row>
    <row r="79" spans="1:10" x14ac:dyDescent="0.2">
      <c r="A79" s="30"/>
      <c r="B79" s="38" t="s">
        <v>44</v>
      </c>
      <c r="C79" s="40" t="s">
        <v>42</v>
      </c>
      <c r="D79" s="36">
        <v>44763</v>
      </c>
      <c r="E79" s="33">
        <v>1316</v>
      </c>
      <c r="F79" s="34"/>
      <c r="G79" s="34"/>
      <c r="H79" s="33">
        <f t="shared" si="0"/>
        <v>1316</v>
      </c>
    </row>
    <row r="80" spans="1:10" x14ac:dyDescent="0.2">
      <c r="A80" s="12">
        <v>47</v>
      </c>
      <c r="B80" s="21" t="s">
        <v>46</v>
      </c>
      <c r="C80" s="23" t="s">
        <v>42</v>
      </c>
      <c r="D80" s="19">
        <v>44707</v>
      </c>
      <c r="E80" s="16">
        <v>1464.1999999999998</v>
      </c>
      <c r="F80" s="13">
        <v>1464.2</v>
      </c>
      <c r="G80" s="13"/>
      <c r="H80" s="16">
        <f t="shared" si="0"/>
        <v>-2.2737367544323206E-13</v>
      </c>
    </row>
    <row r="81" spans="1:9" x14ac:dyDescent="0.2">
      <c r="A81" s="66"/>
      <c r="B81" s="71" t="s">
        <v>46</v>
      </c>
      <c r="C81" s="73" t="s">
        <v>42</v>
      </c>
      <c r="D81" s="72">
        <v>44771</v>
      </c>
      <c r="E81" s="69">
        <v>3694.54</v>
      </c>
      <c r="F81" s="70"/>
      <c r="G81" s="70"/>
      <c r="H81" s="69">
        <f t="shared" si="0"/>
        <v>3694.54</v>
      </c>
    </row>
    <row r="82" spans="1:9" x14ac:dyDescent="0.2">
      <c r="A82" s="12">
        <v>48</v>
      </c>
      <c r="B82" s="21" t="s">
        <v>77</v>
      </c>
      <c r="C82" s="23" t="s">
        <v>42</v>
      </c>
      <c r="D82" s="19">
        <v>44701</v>
      </c>
      <c r="E82" s="16">
        <v>13442</v>
      </c>
      <c r="F82" s="13">
        <v>6000</v>
      </c>
      <c r="G82" s="13">
        <f>6000+1442</f>
        <v>7442</v>
      </c>
      <c r="H82" s="16">
        <f t="shared" si="0"/>
        <v>0</v>
      </c>
      <c r="I82" s="1" t="s">
        <v>71</v>
      </c>
    </row>
    <row r="83" spans="1:9" x14ac:dyDescent="0.2">
      <c r="A83" s="12">
        <v>49</v>
      </c>
      <c r="B83" s="21" t="s">
        <v>49</v>
      </c>
      <c r="C83" s="23" t="s">
        <v>42</v>
      </c>
      <c r="D83" s="19">
        <v>44749</v>
      </c>
      <c r="E83" s="16">
        <v>13096.5</v>
      </c>
      <c r="F83" s="13">
        <v>13096.5</v>
      </c>
      <c r="G83" s="13"/>
      <c r="H83" s="16">
        <f t="shared" si="0"/>
        <v>0</v>
      </c>
    </row>
    <row r="84" spans="1:9" x14ac:dyDescent="0.2">
      <c r="A84" s="30"/>
      <c r="B84" s="38" t="s">
        <v>49</v>
      </c>
      <c r="C84" s="40" t="s">
        <v>42</v>
      </c>
      <c r="D84" s="36">
        <v>44763</v>
      </c>
      <c r="E84" s="33">
        <v>5029</v>
      </c>
      <c r="F84" s="34">
        <v>3000</v>
      </c>
      <c r="G84" s="34"/>
      <c r="H84" s="33">
        <f t="shared" si="0"/>
        <v>2029</v>
      </c>
    </row>
    <row r="85" spans="1:9" x14ac:dyDescent="0.2">
      <c r="A85" s="66"/>
      <c r="B85" s="71" t="s">
        <v>49</v>
      </c>
      <c r="C85" s="73" t="s">
        <v>42</v>
      </c>
      <c r="D85" s="72">
        <v>44770</v>
      </c>
      <c r="E85" s="69">
        <v>5732</v>
      </c>
      <c r="F85" s="70"/>
      <c r="G85" s="70"/>
      <c r="H85" s="69">
        <f t="shared" si="0"/>
        <v>5732</v>
      </c>
    </row>
    <row r="86" spans="1:9" x14ac:dyDescent="0.2">
      <c r="A86" s="12">
        <v>50</v>
      </c>
      <c r="B86" s="21" t="s">
        <v>50</v>
      </c>
      <c r="C86" s="23" t="s">
        <v>42</v>
      </c>
      <c r="D86" s="19">
        <v>44755</v>
      </c>
      <c r="E86" s="16">
        <v>8213</v>
      </c>
      <c r="F86" s="13"/>
      <c r="G86" s="13">
        <v>8213</v>
      </c>
      <c r="H86" s="16">
        <f t="shared" si="0"/>
        <v>0</v>
      </c>
      <c r="I86" s="1" t="s">
        <v>71</v>
      </c>
    </row>
    <row r="87" spans="1:9" x14ac:dyDescent="0.2">
      <c r="A87" s="66"/>
      <c r="B87" s="71" t="s">
        <v>50</v>
      </c>
      <c r="C87" s="73" t="s">
        <v>42</v>
      </c>
      <c r="D87" s="72">
        <v>44770</v>
      </c>
      <c r="E87" s="69">
        <v>12198.4</v>
      </c>
      <c r="F87" s="70"/>
      <c r="G87" s="70"/>
      <c r="H87" s="69">
        <f t="shared" si="0"/>
        <v>12198.4</v>
      </c>
    </row>
    <row r="88" spans="1:9" x14ac:dyDescent="0.2">
      <c r="A88" s="12">
        <v>51</v>
      </c>
      <c r="B88" s="21" t="s">
        <v>45</v>
      </c>
      <c r="C88" s="23" t="s">
        <v>42</v>
      </c>
      <c r="D88" s="19">
        <v>44749</v>
      </c>
      <c r="E88" s="16">
        <v>30420.98</v>
      </c>
      <c r="F88" s="13"/>
      <c r="G88" s="13">
        <v>30420.98</v>
      </c>
      <c r="H88" s="16">
        <f t="shared" si="0"/>
        <v>0</v>
      </c>
      <c r="I88" s="1">
        <f>31000+24630</f>
        <v>55630</v>
      </c>
    </row>
    <row r="89" spans="1:9" x14ac:dyDescent="0.2">
      <c r="A89" s="12">
        <v>52</v>
      </c>
      <c r="B89" s="21" t="s">
        <v>45</v>
      </c>
      <c r="C89" s="23" t="s">
        <v>42</v>
      </c>
      <c r="D89" s="19">
        <v>44756</v>
      </c>
      <c r="E89" s="16">
        <v>24833.200000000001</v>
      </c>
      <c r="F89" s="13"/>
      <c r="G89" s="13">
        <v>24833.200000000001</v>
      </c>
      <c r="H89" s="16">
        <f t="shared" si="0"/>
        <v>0</v>
      </c>
    </row>
    <row r="90" spans="1:9" x14ac:dyDescent="0.2">
      <c r="A90" s="66"/>
      <c r="B90" s="71" t="s">
        <v>45</v>
      </c>
      <c r="C90" s="73" t="s">
        <v>42</v>
      </c>
      <c r="D90" s="72">
        <v>44770</v>
      </c>
      <c r="E90" s="69">
        <v>29982</v>
      </c>
      <c r="F90" s="70"/>
      <c r="G90" s="70">
        <v>375.82</v>
      </c>
      <c r="H90" s="69">
        <f t="shared" si="0"/>
        <v>29606.18</v>
      </c>
    </row>
    <row r="91" spans="1:9" x14ac:dyDescent="0.2">
      <c r="A91" s="12">
        <v>53</v>
      </c>
      <c r="B91" s="21" t="s">
        <v>92</v>
      </c>
      <c r="C91" s="23" t="s">
        <v>42</v>
      </c>
      <c r="D91" s="19">
        <v>44742</v>
      </c>
      <c r="E91" s="16">
        <v>11585.2</v>
      </c>
      <c r="F91" s="13">
        <v>11585.2</v>
      </c>
      <c r="G91" s="13"/>
      <c r="H91" s="16">
        <f t="shared" ref="H91:H110" si="1">E91-F91-G91</f>
        <v>0</v>
      </c>
    </row>
    <row r="92" spans="1:9" x14ac:dyDescent="0.2">
      <c r="A92" s="30"/>
      <c r="B92" s="38" t="s">
        <v>92</v>
      </c>
      <c r="C92" s="40" t="s">
        <v>42</v>
      </c>
      <c r="D92" s="36">
        <v>44763</v>
      </c>
      <c r="E92" s="33">
        <v>6978.8</v>
      </c>
      <c r="F92" s="34">
        <v>3500</v>
      </c>
      <c r="G92" s="34"/>
      <c r="H92" s="33">
        <f t="shared" si="1"/>
        <v>3478.8</v>
      </c>
    </row>
    <row r="93" spans="1:9" x14ac:dyDescent="0.2">
      <c r="A93" s="66"/>
      <c r="B93" s="71" t="s">
        <v>92</v>
      </c>
      <c r="C93" s="73" t="s">
        <v>42</v>
      </c>
      <c r="D93" s="72">
        <v>44770</v>
      </c>
      <c r="E93" s="69">
        <v>1722</v>
      </c>
      <c r="F93" s="70"/>
      <c r="G93" s="70"/>
      <c r="H93" s="69">
        <f t="shared" si="1"/>
        <v>1722</v>
      </c>
    </row>
    <row r="94" spans="1:9" x14ac:dyDescent="0.2">
      <c r="A94" s="12">
        <v>54</v>
      </c>
      <c r="B94" s="21" t="s">
        <v>53</v>
      </c>
      <c r="C94" s="23" t="s">
        <v>42</v>
      </c>
      <c r="D94" s="19">
        <v>44736</v>
      </c>
      <c r="E94" s="16">
        <v>2883.2</v>
      </c>
      <c r="F94" s="13">
        <v>2883.2</v>
      </c>
      <c r="G94" s="13"/>
      <c r="H94" s="16">
        <f t="shared" si="1"/>
        <v>0</v>
      </c>
    </row>
    <row r="95" spans="1:9" x14ac:dyDescent="0.2">
      <c r="A95" s="66"/>
      <c r="B95" s="71" t="s">
        <v>53</v>
      </c>
      <c r="C95" s="73" t="s">
        <v>42</v>
      </c>
      <c r="D95" s="72">
        <v>44770</v>
      </c>
      <c r="E95" s="69">
        <v>1407.7</v>
      </c>
      <c r="F95" s="70"/>
      <c r="G95" s="70"/>
      <c r="H95" s="69">
        <f t="shared" si="1"/>
        <v>1407.7</v>
      </c>
    </row>
    <row r="96" spans="1:9" x14ac:dyDescent="0.2">
      <c r="A96" s="12">
        <v>55</v>
      </c>
      <c r="B96" s="21" t="s">
        <v>55</v>
      </c>
      <c r="C96" s="23" t="s">
        <v>42</v>
      </c>
      <c r="D96" s="19">
        <v>44756</v>
      </c>
      <c r="E96" s="16">
        <v>1440</v>
      </c>
      <c r="F96" s="13">
        <v>1440</v>
      </c>
      <c r="G96" s="13"/>
      <c r="H96" s="16">
        <f t="shared" si="1"/>
        <v>0</v>
      </c>
    </row>
    <row r="97" spans="1:11" x14ac:dyDescent="0.2">
      <c r="A97" s="30"/>
      <c r="B97" s="38" t="s">
        <v>55</v>
      </c>
      <c r="C97" s="40" t="s">
        <v>42</v>
      </c>
      <c r="D97" s="36">
        <v>44764</v>
      </c>
      <c r="E97" s="33">
        <v>2760</v>
      </c>
      <c r="F97" s="34">
        <v>2760</v>
      </c>
      <c r="G97" s="34"/>
      <c r="H97" s="33">
        <f t="shared" si="1"/>
        <v>0</v>
      </c>
    </row>
    <row r="98" spans="1:11" x14ac:dyDescent="0.2">
      <c r="A98" s="66"/>
      <c r="B98" s="71" t="s">
        <v>55</v>
      </c>
      <c r="C98" s="73" t="s">
        <v>42</v>
      </c>
      <c r="D98" s="72">
        <v>44770</v>
      </c>
      <c r="E98" s="69">
        <v>2080</v>
      </c>
      <c r="F98" s="70"/>
      <c r="G98" s="70"/>
      <c r="H98" s="69">
        <f t="shared" si="1"/>
        <v>2080</v>
      </c>
    </row>
    <row r="99" spans="1:11" x14ac:dyDescent="0.2">
      <c r="A99" s="12">
        <v>56</v>
      </c>
      <c r="B99" s="21" t="s">
        <v>121</v>
      </c>
      <c r="C99" s="23" t="s">
        <v>42</v>
      </c>
      <c r="D99" s="19">
        <v>44770</v>
      </c>
      <c r="E99" s="16">
        <v>14337</v>
      </c>
      <c r="F99" s="13"/>
      <c r="G99" s="13">
        <v>14337</v>
      </c>
      <c r="H99" s="16">
        <f t="shared" si="1"/>
        <v>0</v>
      </c>
      <c r="I99" s="1">
        <f>5513.67+9298.23</f>
        <v>14811.9</v>
      </c>
      <c r="J99" s="64">
        <v>474.89999999999964</v>
      </c>
      <c r="K99" s="49" t="s">
        <v>142</v>
      </c>
    </row>
    <row r="100" spans="1:11" x14ac:dyDescent="0.2">
      <c r="A100" s="12">
        <v>57</v>
      </c>
      <c r="B100" s="21" t="s">
        <v>76</v>
      </c>
      <c r="C100" s="23" t="s">
        <v>42</v>
      </c>
      <c r="D100" s="19">
        <v>44750</v>
      </c>
      <c r="E100" s="16">
        <v>820</v>
      </c>
      <c r="F100" s="13">
        <v>820</v>
      </c>
      <c r="G100" s="13"/>
      <c r="H100" s="16">
        <f t="shared" si="1"/>
        <v>0</v>
      </c>
      <c r="J100" s="27"/>
    </row>
    <row r="101" spans="1:11" x14ac:dyDescent="0.2">
      <c r="A101" s="12">
        <v>58</v>
      </c>
      <c r="B101" s="21" t="s">
        <v>76</v>
      </c>
      <c r="C101" s="23" t="s">
        <v>42</v>
      </c>
      <c r="D101" s="19">
        <v>44757</v>
      </c>
      <c r="E101" s="16">
        <v>702</v>
      </c>
      <c r="F101" s="13">
        <v>702</v>
      </c>
      <c r="G101" s="13"/>
      <c r="H101" s="16">
        <f t="shared" si="1"/>
        <v>0</v>
      </c>
      <c r="J101" s="27"/>
    </row>
    <row r="102" spans="1:11" x14ac:dyDescent="0.2">
      <c r="A102" s="66"/>
      <c r="B102" s="71" t="s">
        <v>76</v>
      </c>
      <c r="C102" s="73" t="s">
        <v>42</v>
      </c>
      <c r="D102" s="72">
        <v>44770</v>
      </c>
      <c r="E102" s="69">
        <v>870</v>
      </c>
      <c r="F102" s="70"/>
      <c r="G102" s="70"/>
      <c r="H102" s="69">
        <f t="shared" si="1"/>
        <v>870</v>
      </c>
      <c r="J102" s="27"/>
    </row>
    <row r="103" spans="1:11" x14ac:dyDescent="0.2">
      <c r="A103" s="12">
        <v>59</v>
      </c>
      <c r="B103" s="21" t="s">
        <v>70</v>
      </c>
      <c r="C103" s="23" t="s">
        <v>42</v>
      </c>
      <c r="D103" s="19">
        <v>44756</v>
      </c>
      <c r="E103" s="16">
        <v>7630</v>
      </c>
      <c r="F103" s="13">
        <v>4000</v>
      </c>
      <c r="G103" s="13"/>
      <c r="H103" s="16">
        <f t="shared" si="1"/>
        <v>3630</v>
      </c>
      <c r="J103" s="27"/>
    </row>
    <row r="104" spans="1:11" x14ac:dyDescent="0.2">
      <c r="A104" s="12">
        <v>60</v>
      </c>
      <c r="B104" s="21" t="s">
        <v>96</v>
      </c>
      <c r="C104" s="23" t="s">
        <v>42</v>
      </c>
      <c r="D104" s="19">
        <v>44749</v>
      </c>
      <c r="E104" s="16">
        <v>696</v>
      </c>
      <c r="F104" s="13">
        <v>696</v>
      </c>
      <c r="G104" s="13"/>
      <c r="H104" s="16">
        <f t="shared" si="1"/>
        <v>0</v>
      </c>
      <c r="J104" s="27"/>
    </row>
    <row r="105" spans="1:11" x14ac:dyDescent="0.2">
      <c r="A105" s="66"/>
      <c r="B105" s="71" t="s">
        <v>96</v>
      </c>
      <c r="C105" s="73" t="s">
        <v>42</v>
      </c>
      <c r="D105" s="72">
        <v>44770</v>
      </c>
      <c r="E105" s="69">
        <v>975</v>
      </c>
      <c r="F105" s="70"/>
      <c r="G105" s="70"/>
      <c r="H105" s="69">
        <f t="shared" si="1"/>
        <v>975</v>
      </c>
      <c r="J105" s="27"/>
    </row>
    <row r="106" spans="1:11" x14ac:dyDescent="0.2">
      <c r="A106" s="12">
        <v>61</v>
      </c>
      <c r="B106" s="21" t="s">
        <v>81</v>
      </c>
      <c r="C106" s="23" t="s">
        <v>42</v>
      </c>
      <c r="D106" s="19">
        <v>44756</v>
      </c>
      <c r="E106" s="16">
        <v>1135</v>
      </c>
      <c r="F106" s="13">
        <v>1135</v>
      </c>
      <c r="G106" s="13"/>
      <c r="H106" s="16">
        <f t="shared" si="1"/>
        <v>0</v>
      </c>
      <c r="J106" s="27"/>
    </row>
    <row r="107" spans="1:11" x14ac:dyDescent="0.2">
      <c r="A107" s="12">
        <v>62</v>
      </c>
      <c r="B107" s="21" t="s">
        <v>166</v>
      </c>
      <c r="C107" s="23" t="s">
        <v>42</v>
      </c>
      <c r="D107" s="19">
        <v>44756</v>
      </c>
      <c r="E107" s="16">
        <v>28254</v>
      </c>
      <c r="F107" s="13">
        <v>28250</v>
      </c>
      <c r="G107" s="13"/>
      <c r="H107" s="16">
        <f t="shared" si="1"/>
        <v>4</v>
      </c>
      <c r="J107" s="27"/>
    </row>
    <row r="108" spans="1:11" x14ac:dyDescent="0.2">
      <c r="A108" s="30"/>
      <c r="B108" s="38" t="s">
        <v>166</v>
      </c>
      <c r="C108" s="40" t="s">
        <v>42</v>
      </c>
      <c r="D108" s="36">
        <v>44763</v>
      </c>
      <c r="E108" s="41">
        <v>25399.919999999998</v>
      </c>
      <c r="F108" s="34"/>
      <c r="G108" s="34"/>
      <c r="H108" s="33">
        <f t="shared" si="1"/>
        <v>25399.919999999998</v>
      </c>
      <c r="J108" s="27"/>
    </row>
    <row r="109" spans="1:11" x14ac:dyDescent="0.2">
      <c r="A109" s="30"/>
      <c r="B109" s="38" t="s">
        <v>56</v>
      </c>
      <c r="C109" s="40" t="s">
        <v>42</v>
      </c>
      <c r="D109" s="36">
        <v>44763</v>
      </c>
      <c r="E109" s="41">
        <v>1415</v>
      </c>
      <c r="F109" s="34">
        <v>1415</v>
      </c>
      <c r="G109" s="34"/>
      <c r="H109" s="33">
        <f t="shared" si="1"/>
        <v>0</v>
      </c>
      <c r="J109" s="27"/>
    </row>
    <row r="110" spans="1:11" x14ac:dyDescent="0.2">
      <c r="A110" s="30"/>
      <c r="B110" s="38" t="s">
        <v>103</v>
      </c>
      <c r="C110" s="40" t="s">
        <v>42</v>
      </c>
      <c r="D110" s="36">
        <v>44764</v>
      </c>
      <c r="E110" s="41">
        <v>3163</v>
      </c>
      <c r="F110" s="34">
        <v>3163</v>
      </c>
      <c r="G110" s="34"/>
      <c r="H110" s="33">
        <f t="shared" si="1"/>
        <v>0</v>
      </c>
      <c r="J110" s="27"/>
    </row>
    <row r="111" spans="1:11" x14ac:dyDescent="0.2">
      <c r="A111" s="12"/>
      <c r="B111" s="24"/>
      <c r="C111" s="24"/>
      <c r="D111" s="24" t="s">
        <v>57</v>
      </c>
      <c r="E111" s="25">
        <f>SUM(E4:E110)</f>
        <v>519913.65000000008</v>
      </c>
      <c r="F111" s="26">
        <f>SUM(F4:F110)</f>
        <v>222754.51000000007</v>
      </c>
      <c r="G111" s="26">
        <f>SUM(G4:G110)</f>
        <v>110816.15</v>
      </c>
      <c r="H111" s="16">
        <f>SUM(H4:H110)</f>
        <v>186342.99</v>
      </c>
    </row>
    <row r="112" spans="1:11" x14ac:dyDescent="0.2">
      <c r="A112" s="3"/>
      <c r="J112" s="28"/>
    </row>
    <row r="113" spans="2:7" x14ac:dyDescent="0.2">
      <c r="B113" s="3" t="s">
        <v>58</v>
      </c>
      <c r="C113" s="3"/>
      <c r="D113" s="3" t="s">
        <v>59</v>
      </c>
      <c r="E113" s="3"/>
      <c r="F113" s="29" t="s">
        <v>60</v>
      </c>
      <c r="G113" s="29"/>
    </row>
    <row r="114" spans="2:7" x14ac:dyDescent="0.2">
      <c r="B114" s="9" t="s">
        <v>61</v>
      </c>
      <c r="C114" s="3"/>
      <c r="D114" s="3" t="s">
        <v>62</v>
      </c>
      <c r="E114" s="3"/>
      <c r="F114" s="29" t="s">
        <v>63</v>
      </c>
      <c r="G114" s="29"/>
    </row>
  </sheetData>
  <autoFilter ref="A1:H111"/>
  <pageMargins left="0" right="0" top="0.74803149606299213" bottom="0.74803149606299213" header="0.31496062992125984" footer="0.31496062992125984"/>
  <pageSetup paperSize="9" scale="62" orientation="portrait" r:id="rId1"/>
  <headerFooter>
    <oddHeader>Sayfa &amp;P /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view="pageBreakPreview" topLeftCell="A25" zoomScale="60" zoomScaleNormal="100" workbookViewId="0">
      <selection activeCell="F38" sqref="F38"/>
    </sheetView>
  </sheetViews>
  <sheetFormatPr defaultColWidth="8.85546875" defaultRowHeight="14.25" x14ac:dyDescent="0.2"/>
  <cols>
    <col min="1" max="1" width="6.140625" style="1" bestFit="1" customWidth="1"/>
    <col min="2" max="2" width="23.5703125" style="1" customWidth="1"/>
    <col min="3" max="3" width="11.28515625" style="1" customWidth="1"/>
    <col min="4" max="4" width="14.28515625" style="1" customWidth="1"/>
    <col min="5" max="5" width="16.5703125" style="1" bestFit="1" customWidth="1"/>
    <col min="6" max="6" width="14.140625" style="27" customWidth="1"/>
    <col min="7" max="7" width="15.140625" style="27" bestFit="1" customWidth="1"/>
    <col min="8" max="8" width="15.28515625" style="1" bestFit="1" customWidth="1"/>
    <col min="9" max="9" width="10.7109375" style="1" bestFit="1" customWidth="1"/>
    <col min="10" max="10" width="13.42578125" style="1" bestFit="1" customWidth="1"/>
    <col min="11" max="11" width="16.28515625" style="1" bestFit="1" customWidth="1"/>
    <col min="12" max="12" width="8.85546875" style="1"/>
    <col min="13" max="13" width="9.140625" style="1" bestFit="1" customWidth="1"/>
    <col min="14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44765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169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12">
        <v>1</v>
      </c>
      <c r="B4" s="17" t="s">
        <v>13</v>
      </c>
      <c r="C4" s="12" t="s">
        <v>12</v>
      </c>
      <c r="D4" s="15">
        <v>44754</v>
      </c>
      <c r="E4" s="16">
        <v>6168.1</v>
      </c>
      <c r="F4" s="13"/>
      <c r="G4" s="13"/>
      <c r="H4" s="16">
        <f>E4-F4-G4</f>
        <v>6168.1</v>
      </c>
    </row>
    <row r="5" spans="1:10" x14ac:dyDescent="0.2">
      <c r="A5" s="12">
        <v>2</v>
      </c>
      <c r="B5" s="17" t="s">
        <v>13</v>
      </c>
      <c r="C5" s="12" t="s">
        <v>12</v>
      </c>
      <c r="D5" s="15">
        <v>44768</v>
      </c>
      <c r="E5" s="16">
        <v>4085.7</v>
      </c>
      <c r="F5" s="13">
        <v>4085.7</v>
      </c>
      <c r="G5" s="13"/>
      <c r="H5" s="16">
        <f t="shared" ref="H5:H77" si="0">E5-F5-G5</f>
        <v>0</v>
      </c>
    </row>
    <row r="6" spans="1:10" x14ac:dyDescent="0.2">
      <c r="A6" s="30"/>
      <c r="B6" s="31" t="s">
        <v>13</v>
      </c>
      <c r="C6" s="30" t="s">
        <v>12</v>
      </c>
      <c r="D6" s="32">
        <v>44775</v>
      </c>
      <c r="E6" s="33">
        <v>4320</v>
      </c>
      <c r="F6" s="34"/>
      <c r="G6" s="34"/>
      <c r="H6" s="33">
        <f t="shared" si="0"/>
        <v>4320</v>
      </c>
    </row>
    <row r="7" spans="1:10" x14ac:dyDescent="0.2">
      <c r="A7" s="12">
        <v>3</v>
      </c>
      <c r="B7" s="17" t="s">
        <v>75</v>
      </c>
      <c r="C7" s="12" t="s">
        <v>12</v>
      </c>
      <c r="D7" s="15">
        <v>44754</v>
      </c>
      <c r="E7" s="16">
        <v>999.92000000000007</v>
      </c>
      <c r="F7" s="13">
        <v>999.92</v>
      </c>
      <c r="G7" s="13"/>
      <c r="H7" s="16">
        <f t="shared" si="0"/>
        <v>1.1368683772161603E-13</v>
      </c>
      <c r="I7" s="7"/>
      <c r="J7" s="7"/>
    </row>
    <row r="8" spans="1:10" x14ac:dyDescent="0.2">
      <c r="A8" s="12">
        <v>4</v>
      </c>
      <c r="B8" s="17" t="s">
        <v>75</v>
      </c>
      <c r="C8" s="12" t="s">
        <v>12</v>
      </c>
      <c r="D8" s="15">
        <v>44768</v>
      </c>
      <c r="E8" s="16">
        <v>3308</v>
      </c>
      <c r="F8" s="13">
        <v>1000</v>
      </c>
      <c r="G8" s="13"/>
      <c r="H8" s="16">
        <f t="shared" si="0"/>
        <v>2308</v>
      </c>
      <c r="I8" s="7"/>
      <c r="J8" s="7"/>
    </row>
    <row r="9" spans="1:10" x14ac:dyDescent="0.2">
      <c r="A9" s="12">
        <v>5</v>
      </c>
      <c r="B9" s="17" t="s">
        <v>16</v>
      </c>
      <c r="C9" s="12" t="s">
        <v>12</v>
      </c>
      <c r="D9" s="15">
        <v>44769</v>
      </c>
      <c r="E9" s="16">
        <v>991</v>
      </c>
      <c r="F9" s="13">
        <v>991</v>
      </c>
      <c r="G9" s="13"/>
      <c r="H9" s="16">
        <f t="shared" si="0"/>
        <v>0</v>
      </c>
      <c r="I9" s="7"/>
      <c r="J9" s="7"/>
    </row>
    <row r="10" spans="1:10" x14ac:dyDescent="0.2">
      <c r="A10" s="30"/>
      <c r="B10" s="31" t="s">
        <v>16</v>
      </c>
      <c r="C10" s="30" t="s">
        <v>12</v>
      </c>
      <c r="D10" s="32">
        <v>44776</v>
      </c>
      <c r="E10" s="33">
        <v>1078.5999999999999</v>
      </c>
      <c r="F10" s="34"/>
      <c r="G10" s="34"/>
      <c r="H10" s="33">
        <f t="shared" si="0"/>
        <v>1078.5999999999999</v>
      </c>
      <c r="I10" s="7"/>
      <c r="J10" s="7"/>
    </row>
    <row r="11" spans="1:10" x14ac:dyDescent="0.2">
      <c r="A11" s="12">
        <v>6</v>
      </c>
      <c r="B11" s="17" t="s">
        <v>17</v>
      </c>
      <c r="C11" s="12" t="s">
        <v>12</v>
      </c>
      <c r="D11" s="15">
        <v>44760</v>
      </c>
      <c r="E11" s="16">
        <v>2853.4</v>
      </c>
      <c r="F11" s="13">
        <v>2853.4</v>
      </c>
      <c r="G11" s="13"/>
      <c r="H11" s="16">
        <f t="shared" si="0"/>
        <v>0</v>
      </c>
    </row>
    <row r="12" spans="1:10" x14ac:dyDescent="0.2">
      <c r="A12" s="12">
        <v>7</v>
      </c>
      <c r="B12" s="17" t="s">
        <v>17</v>
      </c>
      <c r="C12" s="12" t="s">
        <v>12</v>
      </c>
      <c r="D12" s="15">
        <v>44767</v>
      </c>
      <c r="E12" s="16">
        <v>3158.5</v>
      </c>
      <c r="F12" s="13"/>
      <c r="G12" s="13"/>
      <c r="H12" s="16">
        <f t="shared" si="0"/>
        <v>3158.5</v>
      </c>
    </row>
    <row r="13" spans="1:10" x14ac:dyDescent="0.2">
      <c r="A13" s="30"/>
      <c r="B13" s="31" t="s">
        <v>17</v>
      </c>
      <c r="C13" s="30" t="s">
        <v>12</v>
      </c>
      <c r="D13" s="32">
        <v>44774</v>
      </c>
      <c r="E13" s="33">
        <v>3419.5</v>
      </c>
      <c r="F13" s="34"/>
      <c r="G13" s="34"/>
      <c r="H13" s="33">
        <f t="shared" si="0"/>
        <v>3419.5</v>
      </c>
    </row>
    <row r="14" spans="1:10" x14ac:dyDescent="0.2">
      <c r="A14" s="12">
        <v>8</v>
      </c>
      <c r="B14" s="17" t="s">
        <v>20</v>
      </c>
      <c r="C14" s="12" t="s">
        <v>12</v>
      </c>
      <c r="D14" s="15">
        <v>44425</v>
      </c>
      <c r="E14" s="16">
        <v>4861.3599999999997</v>
      </c>
      <c r="F14" s="18"/>
      <c r="G14" s="18"/>
      <c r="H14" s="16">
        <f t="shared" si="0"/>
        <v>4861.3599999999997</v>
      </c>
    </row>
    <row r="15" spans="1:10" x14ac:dyDescent="0.2">
      <c r="A15" s="12">
        <v>9</v>
      </c>
      <c r="B15" s="21" t="s">
        <v>23</v>
      </c>
      <c r="C15" s="12" t="s">
        <v>12</v>
      </c>
      <c r="D15" s="19">
        <v>44767</v>
      </c>
      <c r="E15" s="16">
        <v>2873.2</v>
      </c>
      <c r="F15" s="13"/>
      <c r="G15" s="13">
        <v>2873.2</v>
      </c>
      <c r="H15" s="16">
        <f t="shared" si="0"/>
        <v>0</v>
      </c>
      <c r="I15" s="1" t="s">
        <v>71</v>
      </c>
    </row>
    <row r="16" spans="1:10" x14ac:dyDescent="0.2">
      <c r="A16" s="30"/>
      <c r="B16" s="38" t="s">
        <v>23</v>
      </c>
      <c r="C16" s="30" t="s">
        <v>12</v>
      </c>
      <c r="D16" s="36">
        <v>44774</v>
      </c>
      <c r="E16" s="33">
        <v>1201</v>
      </c>
      <c r="F16" s="34"/>
      <c r="G16" s="34"/>
      <c r="H16" s="33">
        <f t="shared" si="0"/>
        <v>1201</v>
      </c>
    </row>
    <row r="17" spans="1:9" x14ac:dyDescent="0.2">
      <c r="A17" s="12">
        <v>10</v>
      </c>
      <c r="B17" s="21" t="s">
        <v>22</v>
      </c>
      <c r="C17" s="12" t="s">
        <v>12</v>
      </c>
      <c r="D17" s="19">
        <v>44769</v>
      </c>
      <c r="E17" s="16">
        <v>5032</v>
      </c>
      <c r="F17" s="13">
        <v>5032</v>
      </c>
      <c r="G17" s="13"/>
      <c r="H17" s="16">
        <f t="shared" si="0"/>
        <v>0</v>
      </c>
    </row>
    <row r="18" spans="1:9" x14ac:dyDescent="0.2">
      <c r="A18" s="30"/>
      <c r="B18" s="38" t="s">
        <v>22</v>
      </c>
      <c r="C18" s="30" t="s">
        <v>12</v>
      </c>
      <c r="D18" s="36">
        <v>44776</v>
      </c>
      <c r="E18" s="33">
        <v>8095.35</v>
      </c>
      <c r="F18" s="34"/>
      <c r="G18" s="34"/>
      <c r="H18" s="33">
        <f t="shared" si="0"/>
        <v>8095.35</v>
      </c>
    </row>
    <row r="19" spans="1:9" x14ac:dyDescent="0.2">
      <c r="A19" s="12">
        <v>11</v>
      </c>
      <c r="B19" s="21" t="s">
        <v>27</v>
      </c>
      <c r="C19" s="12" t="s">
        <v>12</v>
      </c>
      <c r="D19" s="19">
        <v>44768</v>
      </c>
      <c r="E19" s="16">
        <v>8494.4</v>
      </c>
      <c r="F19" s="13"/>
      <c r="G19" s="13">
        <v>8494.4</v>
      </c>
      <c r="H19" s="16">
        <f t="shared" si="0"/>
        <v>0</v>
      </c>
      <c r="I19" s="1" t="s">
        <v>71</v>
      </c>
    </row>
    <row r="20" spans="1:9" x14ac:dyDescent="0.2">
      <c r="A20" s="30"/>
      <c r="B20" s="38" t="s">
        <v>27</v>
      </c>
      <c r="C20" s="30" t="s">
        <v>12</v>
      </c>
      <c r="D20" s="36">
        <v>44775</v>
      </c>
      <c r="E20" s="33">
        <v>8536</v>
      </c>
      <c r="F20" s="34"/>
      <c r="G20" s="34"/>
      <c r="H20" s="33">
        <f t="shared" si="0"/>
        <v>8536</v>
      </c>
    </row>
    <row r="21" spans="1:9" x14ac:dyDescent="0.2">
      <c r="A21" s="12">
        <v>12</v>
      </c>
      <c r="B21" s="21" t="s">
        <v>24</v>
      </c>
      <c r="C21" s="12" t="s">
        <v>12</v>
      </c>
      <c r="D21" s="19">
        <v>44761</v>
      </c>
      <c r="E21" s="16">
        <v>4397.8</v>
      </c>
      <c r="F21" s="13">
        <v>4397.8</v>
      </c>
      <c r="G21" s="13"/>
      <c r="H21" s="16">
        <f t="shared" si="0"/>
        <v>0</v>
      </c>
    </row>
    <row r="22" spans="1:9" x14ac:dyDescent="0.2">
      <c r="A22" s="12">
        <v>13</v>
      </c>
      <c r="B22" s="21" t="s">
        <v>24</v>
      </c>
      <c r="C22" s="12" t="s">
        <v>12</v>
      </c>
      <c r="D22" s="19">
        <v>44768</v>
      </c>
      <c r="E22" s="16">
        <v>1163</v>
      </c>
      <c r="F22" s="13">
        <v>1163</v>
      </c>
      <c r="G22" s="13"/>
      <c r="H22" s="16">
        <f t="shared" si="0"/>
        <v>0</v>
      </c>
    </row>
    <row r="23" spans="1:9" x14ac:dyDescent="0.2">
      <c r="A23" s="30"/>
      <c r="B23" s="38" t="s">
        <v>24</v>
      </c>
      <c r="C23" s="30" t="s">
        <v>12</v>
      </c>
      <c r="D23" s="36">
        <v>44775</v>
      </c>
      <c r="E23" s="33">
        <v>1883</v>
      </c>
      <c r="F23" s="34"/>
      <c r="G23" s="34"/>
      <c r="H23" s="33">
        <f t="shared" si="0"/>
        <v>1883</v>
      </c>
    </row>
    <row r="24" spans="1:9" x14ac:dyDescent="0.2">
      <c r="A24" s="12">
        <v>14</v>
      </c>
      <c r="B24" s="21" t="s">
        <v>34</v>
      </c>
      <c r="C24" s="12" t="s">
        <v>12</v>
      </c>
      <c r="D24" s="19">
        <v>44761</v>
      </c>
      <c r="E24" s="16">
        <v>480</v>
      </c>
      <c r="F24" s="13">
        <v>480</v>
      </c>
      <c r="G24" s="13"/>
      <c r="H24" s="16">
        <f t="shared" si="0"/>
        <v>0</v>
      </c>
    </row>
    <row r="25" spans="1:9" x14ac:dyDescent="0.2">
      <c r="A25" s="12">
        <v>15</v>
      </c>
      <c r="B25" s="21" t="s">
        <v>34</v>
      </c>
      <c r="C25" s="12" t="s">
        <v>12</v>
      </c>
      <c r="D25" s="19">
        <v>44768</v>
      </c>
      <c r="E25" s="16">
        <v>995</v>
      </c>
      <c r="F25" s="13">
        <v>384</v>
      </c>
      <c r="G25" s="13"/>
      <c r="H25" s="16">
        <f t="shared" si="0"/>
        <v>611</v>
      </c>
    </row>
    <row r="26" spans="1:9" x14ac:dyDescent="0.2">
      <c r="A26" s="12">
        <v>16</v>
      </c>
      <c r="B26" s="21" t="s">
        <v>132</v>
      </c>
      <c r="C26" s="12" t="s">
        <v>12</v>
      </c>
      <c r="D26" s="19">
        <v>44760</v>
      </c>
      <c r="E26" s="16">
        <v>4134.8</v>
      </c>
      <c r="F26" s="13"/>
      <c r="G26" s="13"/>
      <c r="H26" s="16">
        <f t="shared" si="0"/>
        <v>4134.8</v>
      </c>
    </row>
    <row r="27" spans="1:9" x14ac:dyDescent="0.2">
      <c r="A27" s="12">
        <v>17</v>
      </c>
      <c r="B27" s="21" t="s">
        <v>26</v>
      </c>
      <c r="C27" s="12" t="s">
        <v>12</v>
      </c>
      <c r="D27" s="19">
        <v>44733</v>
      </c>
      <c r="E27" s="16">
        <v>2414</v>
      </c>
      <c r="F27" s="13">
        <v>1600</v>
      </c>
      <c r="G27" s="13"/>
      <c r="H27" s="16">
        <f t="shared" si="0"/>
        <v>814</v>
      </c>
    </row>
    <row r="28" spans="1:9" x14ac:dyDescent="0.2">
      <c r="A28" s="30"/>
      <c r="B28" s="38" t="s">
        <v>26</v>
      </c>
      <c r="C28" s="30" t="s">
        <v>12</v>
      </c>
      <c r="D28" s="36">
        <v>44776</v>
      </c>
      <c r="E28" s="33">
        <v>4546</v>
      </c>
      <c r="F28" s="34"/>
      <c r="G28" s="34"/>
      <c r="H28" s="33">
        <f t="shared" si="0"/>
        <v>4546</v>
      </c>
    </row>
    <row r="29" spans="1:9" x14ac:dyDescent="0.2">
      <c r="A29" s="12">
        <v>18</v>
      </c>
      <c r="B29" s="21" t="s">
        <v>29</v>
      </c>
      <c r="C29" s="12" t="s">
        <v>12</v>
      </c>
      <c r="D29" s="19">
        <v>44767</v>
      </c>
      <c r="E29" s="16">
        <v>10476.5</v>
      </c>
      <c r="F29" s="13">
        <v>6000</v>
      </c>
      <c r="G29" s="13"/>
      <c r="H29" s="16">
        <f t="shared" si="0"/>
        <v>4476.5</v>
      </c>
    </row>
    <row r="30" spans="1:9" x14ac:dyDescent="0.2">
      <c r="A30" s="12">
        <v>19</v>
      </c>
      <c r="B30" s="21" t="s">
        <v>25</v>
      </c>
      <c r="C30" s="12" t="s">
        <v>12</v>
      </c>
      <c r="D30" s="19">
        <v>44725</v>
      </c>
      <c r="E30" s="16">
        <v>20</v>
      </c>
      <c r="F30" s="13">
        <v>20</v>
      </c>
      <c r="G30" s="13"/>
      <c r="H30" s="16">
        <f t="shared" si="0"/>
        <v>0</v>
      </c>
    </row>
    <row r="31" spans="1:9" x14ac:dyDescent="0.2">
      <c r="A31" s="12">
        <v>20</v>
      </c>
      <c r="B31" s="21" t="s">
        <v>25</v>
      </c>
      <c r="C31" s="12" t="s">
        <v>12</v>
      </c>
      <c r="D31" s="19">
        <v>44774</v>
      </c>
      <c r="E31" s="16">
        <v>8964.2999999999993</v>
      </c>
      <c r="F31" s="13">
        <v>1000</v>
      </c>
      <c r="G31" s="13"/>
      <c r="H31" s="16">
        <f t="shared" si="0"/>
        <v>7964.2999999999993</v>
      </c>
    </row>
    <row r="32" spans="1:9" x14ac:dyDescent="0.2">
      <c r="A32" s="12">
        <v>21</v>
      </c>
      <c r="B32" s="21" t="s">
        <v>31</v>
      </c>
      <c r="C32" s="12" t="s">
        <v>12</v>
      </c>
      <c r="D32" s="19">
        <v>44767</v>
      </c>
      <c r="E32" s="16">
        <v>2787.17</v>
      </c>
      <c r="F32" s="13">
        <v>2787.17</v>
      </c>
      <c r="G32" s="13"/>
      <c r="H32" s="16">
        <f t="shared" si="0"/>
        <v>0</v>
      </c>
    </row>
    <row r="33" spans="1:10" x14ac:dyDescent="0.2">
      <c r="A33" s="30"/>
      <c r="B33" s="38" t="s">
        <v>31</v>
      </c>
      <c r="C33" s="30" t="s">
        <v>12</v>
      </c>
      <c r="D33" s="36">
        <v>44774</v>
      </c>
      <c r="E33" s="33">
        <v>3355</v>
      </c>
      <c r="F33" s="34"/>
      <c r="G33" s="34"/>
      <c r="H33" s="33">
        <f t="shared" si="0"/>
        <v>3355</v>
      </c>
    </row>
    <row r="34" spans="1:10" x14ac:dyDescent="0.2">
      <c r="A34" s="12">
        <v>22</v>
      </c>
      <c r="B34" s="21" t="s">
        <v>126</v>
      </c>
      <c r="C34" s="12" t="s">
        <v>12</v>
      </c>
      <c r="D34" s="19">
        <v>44769</v>
      </c>
      <c r="E34" s="16">
        <v>3906.2</v>
      </c>
      <c r="F34" s="13">
        <v>3906.2</v>
      </c>
      <c r="G34" s="13"/>
      <c r="H34" s="16">
        <f t="shared" si="0"/>
        <v>0</v>
      </c>
    </row>
    <row r="35" spans="1:10" x14ac:dyDescent="0.2">
      <c r="A35" s="30"/>
      <c r="B35" s="38" t="s">
        <v>126</v>
      </c>
      <c r="C35" s="30" t="s">
        <v>12</v>
      </c>
      <c r="D35" s="36">
        <v>44776</v>
      </c>
      <c r="E35" s="33">
        <v>716.7</v>
      </c>
      <c r="F35" s="34"/>
      <c r="G35" s="34"/>
      <c r="H35" s="33">
        <f t="shared" si="0"/>
        <v>716.7</v>
      </c>
    </row>
    <row r="36" spans="1:10" ht="13.5" customHeight="1" x14ac:dyDescent="0.2">
      <c r="A36" s="12">
        <v>23</v>
      </c>
      <c r="B36" s="21" t="s">
        <v>35</v>
      </c>
      <c r="C36" s="12" t="s">
        <v>12</v>
      </c>
      <c r="D36" s="19">
        <v>44768</v>
      </c>
      <c r="E36" s="16">
        <v>1010</v>
      </c>
      <c r="F36" s="13">
        <v>1010</v>
      </c>
      <c r="G36" s="13"/>
      <c r="H36" s="16">
        <f t="shared" si="0"/>
        <v>0</v>
      </c>
    </row>
    <row r="37" spans="1:10" x14ac:dyDescent="0.2">
      <c r="A37" s="12">
        <v>24</v>
      </c>
      <c r="B37" s="21" t="s">
        <v>67</v>
      </c>
      <c r="C37" s="12" t="s">
        <v>12</v>
      </c>
      <c r="D37" s="19">
        <v>44769</v>
      </c>
      <c r="E37" s="16">
        <v>999</v>
      </c>
      <c r="F37" s="13">
        <v>999</v>
      </c>
      <c r="G37" s="13"/>
      <c r="H37" s="16">
        <f t="shared" si="0"/>
        <v>0</v>
      </c>
    </row>
    <row r="38" spans="1:10" x14ac:dyDescent="0.2">
      <c r="A38" s="30"/>
      <c r="B38" s="38" t="s">
        <v>67</v>
      </c>
      <c r="C38" s="30" t="s">
        <v>12</v>
      </c>
      <c r="D38" s="36">
        <v>44776</v>
      </c>
      <c r="E38" s="33">
        <v>2403.1999999999998</v>
      </c>
      <c r="F38" s="34"/>
      <c r="G38" s="34"/>
      <c r="H38" s="33">
        <f t="shared" si="0"/>
        <v>2403.1999999999998</v>
      </c>
    </row>
    <row r="39" spans="1:10" x14ac:dyDescent="0.2">
      <c r="A39" s="12">
        <v>25</v>
      </c>
      <c r="B39" s="21" t="s">
        <v>91</v>
      </c>
      <c r="C39" s="12" t="s">
        <v>12</v>
      </c>
      <c r="D39" s="19">
        <v>44768</v>
      </c>
      <c r="E39" s="16">
        <v>1612.8</v>
      </c>
      <c r="F39" s="13"/>
      <c r="G39" s="13"/>
      <c r="H39" s="16">
        <f t="shared" si="0"/>
        <v>1612.8</v>
      </c>
    </row>
    <row r="40" spans="1:10" x14ac:dyDescent="0.2">
      <c r="A40" s="12">
        <v>26</v>
      </c>
      <c r="B40" s="21" t="s">
        <v>37</v>
      </c>
      <c r="C40" s="12" t="s">
        <v>12</v>
      </c>
      <c r="D40" s="19">
        <v>44769</v>
      </c>
      <c r="E40" s="16">
        <v>3035.8</v>
      </c>
      <c r="F40" s="13">
        <v>3035.8</v>
      </c>
      <c r="G40" s="13"/>
      <c r="H40" s="16">
        <f t="shared" si="0"/>
        <v>0</v>
      </c>
    </row>
    <row r="41" spans="1:10" x14ac:dyDescent="0.2">
      <c r="A41" s="12">
        <v>27</v>
      </c>
      <c r="B41" s="21" t="s">
        <v>38</v>
      </c>
      <c r="C41" s="12" t="s">
        <v>12</v>
      </c>
      <c r="D41" s="19">
        <v>44747</v>
      </c>
      <c r="E41" s="16">
        <v>4550</v>
      </c>
      <c r="F41" s="13">
        <v>2000</v>
      </c>
      <c r="G41" s="13"/>
      <c r="H41" s="16">
        <f t="shared" si="0"/>
        <v>2550</v>
      </c>
    </row>
    <row r="42" spans="1:10" x14ac:dyDescent="0.2">
      <c r="A42" s="12">
        <v>28</v>
      </c>
      <c r="B42" s="21" t="s">
        <v>38</v>
      </c>
      <c r="C42" s="12" t="s">
        <v>12</v>
      </c>
      <c r="D42" s="19">
        <v>44768</v>
      </c>
      <c r="E42" s="16">
        <v>954</v>
      </c>
      <c r="F42" s="13"/>
      <c r="G42" s="13"/>
      <c r="H42" s="16">
        <f t="shared" si="0"/>
        <v>954</v>
      </c>
    </row>
    <row r="43" spans="1:10" x14ac:dyDescent="0.2">
      <c r="A43" s="12">
        <v>29</v>
      </c>
      <c r="B43" s="21" t="s">
        <v>19</v>
      </c>
      <c r="C43" s="12" t="s">
        <v>12</v>
      </c>
      <c r="D43" s="19">
        <v>44767</v>
      </c>
      <c r="E43" s="16">
        <v>3218.8</v>
      </c>
      <c r="F43" s="13"/>
      <c r="G43" s="13">
        <v>1717.94</v>
      </c>
      <c r="H43" s="16">
        <f t="shared" si="0"/>
        <v>1500.8600000000001</v>
      </c>
      <c r="I43" s="1">
        <v>1753</v>
      </c>
      <c r="J43" s="1" t="s">
        <v>65</v>
      </c>
    </row>
    <row r="44" spans="1:10" x14ac:dyDescent="0.2">
      <c r="A44" s="30"/>
      <c r="B44" s="38" t="s">
        <v>19</v>
      </c>
      <c r="C44" s="30" t="s">
        <v>12</v>
      </c>
      <c r="D44" s="36">
        <v>44774</v>
      </c>
      <c r="E44" s="33">
        <v>18356.400000000001</v>
      </c>
      <c r="F44" s="34"/>
      <c r="G44" s="34"/>
      <c r="H44" s="33">
        <f t="shared" si="0"/>
        <v>18356.400000000001</v>
      </c>
    </row>
    <row r="45" spans="1:10" x14ac:dyDescent="0.2">
      <c r="A45" s="30"/>
      <c r="B45" s="38" t="s">
        <v>28</v>
      </c>
      <c r="C45" s="30" t="s">
        <v>12</v>
      </c>
      <c r="D45" s="36">
        <v>44774</v>
      </c>
      <c r="E45" s="33">
        <v>5888.2</v>
      </c>
      <c r="F45" s="34"/>
      <c r="G45" s="34"/>
      <c r="H45" s="33">
        <f t="shared" si="0"/>
        <v>5888.2</v>
      </c>
    </row>
    <row r="46" spans="1:10" x14ac:dyDescent="0.2">
      <c r="A46" s="30"/>
      <c r="B46" s="38" t="s">
        <v>66</v>
      </c>
      <c r="C46" s="30" t="s">
        <v>12</v>
      </c>
      <c r="D46" s="36">
        <v>44774</v>
      </c>
      <c r="E46" s="33">
        <v>405</v>
      </c>
      <c r="F46" s="34"/>
      <c r="G46" s="34"/>
      <c r="H46" s="33">
        <f t="shared" si="0"/>
        <v>405</v>
      </c>
    </row>
    <row r="47" spans="1:10" x14ac:dyDescent="0.2">
      <c r="A47" s="30"/>
      <c r="B47" s="38" t="s">
        <v>69</v>
      </c>
      <c r="C47" s="30" t="s">
        <v>12</v>
      </c>
      <c r="D47" s="36">
        <v>44774</v>
      </c>
      <c r="E47" s="33">
        <v>284.39999999999998</v>
      </c>
      <c r="F47" s="34"/>
      <c r="G47" s="34"/>
      <c r="H47" s="33">
        <f t="shared" si="0"/>
        <v>284.39999999999998</v>
      </c>
    </row>
    <row r="48" spans="1:10" x14ac:dyDescent="0.2">
      <c r="A48" s="30"/>
      <c r="B48" s="38" t="s">
        <v>40</v>
      </c>
      <c r="C48" s="30" t="s">
        <v>12</v>
      </c>
      <c r="D48" s="36">
        <v>44775</v>
      </c>
      <c r="E48" s="33">
        <v>1759</v>
      </c>
      <c r="F48" s="34"/>
      <c r="G48" s="34"/>
      <c r="H48" s="33">
        <f t="shared" si="0"/>
        <v>1759</v>
      </c>
    </row>
    <row r="49" spans="1:11" x14ac:dyDescent="0.2">
      <c r="A49" s="30"/>
      <c r="B49" s="38" t="s">
        <v>68</v>
      </c>
      <c r="C49" s="30" t="s">
        <v>12</v>
      </c>
      <c r="D49" s="36">
        <v>44775</v>
      </c>
      <c r="E49" s="33">
        <v>2442</v>
      </c>
      <c r="F49" s="34"/>
      <c r="G49" s="34"/>
      <c r="H49" s="33">
        <f t="shared" si="0"/>
        <v>2442</v>
      </c>
    </row>
    <row r="50" spans="1:11" x14ac:dyDescent="0.2">
      <c r="A50" s="30"/>
      <c r="B50" s="38" t="s">
        <v>73</v>
      </c>
      <c r="C50" s="30" t="s">
        <v>12</v>
      </c>
      <c r="D50" s="36">
        <v>44776</v>
      </c>
      <c r="E50" s="33">
        <v>15766.9</v>
      </c>
      <c r="F50" s="34"/>
      <c r="G50" s="34"/>
      <c r="H50" s="33">
        <f t="shared" si="0"/>
        <v>15766.9</v>
      </c>
    </row>
    <row r="51" spans="1:11" x14ac:dyDescent="0.2">
      <c r="A51" s="12">
        <v>30</v>
      </c>
      <c r="B51" s="17" t="s">
        <v>41</v>
      </c>
      <c r="C51" s="12" t="s">
        <v>42</v>
      </c>
      <c r="D51" s="15"/>
      <c r="E51" s="16">
        <v>2550</v>
      </c>
      <c r="F51" s="13"/>
      <c r="G51" s="13"/>
      <c r="H51" s="16">
        <f t="shared" si="0"/>
        <v>2550</v>
      </c>
    </row>
    <row r="52" spans="1:11" x14ac:dyDescent="0.2">
      <c r="A52" s="12">
        <v>31</v>
      </c>
      <c r="B52" s="21" t="s">
        <v>44</v>
      </c>
      <c r="C52" s="23" t="s">
        <v>42</v>
      </c>
      <c r="D52" s="19">
        <v>44756</v>
      </c>
      <c r="E52" s="16">
        <v>669</v>
      </c>
      <c r="F52" s="13">
        <v>19</v>
      </c>
      <c r="G52" s="13">
        <v>650</v>
      </c>
      <c r="H52" s="16">
        <f t="shared" si="0"/>
        <v>0</v>
      </c>
      <c r="I52" s="1">
        <f>250+800</f>
        <v>1050</v>
      </c>
      <c r="J52" s="28">
        <f>I52-G52</f>
        <v>400</v>
      </c>
      <c r="K52" s="1" t="s">
        <v>172</v>
      </c>
    </row>
    <row r="53" spans="1:11" x14ac:dyDescent="0.2">
      <c r="A53" s="12">
        <v>32</v>
      </c>
      <c r="B53" s="21" t="s">
        <v>44</v>
      </c>
      <c r="C53" s="23" t="s">
        <v>42</v>
      </c>
      <c r="D53" s="19">
        <v>44763</v>
      </c>
      <c r="E53" s="16">
        <v>1316</v>
      </c>
      <c r="F53" s="13"/>
      <c r="G53" s="13"/>
      <c r="H53" s="16">
        <f t="shared" si="0"/>
        <v>1316</v>
      </c>
    </row>
    <row r="54" spans="1:11" x14ac:dyDescent="0.2">
      <c r="A54" s="12">
        <v>33</v>
      </c>
      <c r="B54" s="21" t="s">
        <v>46</v>
      </c>
      <c r="C54" s="23" t="s">
        <v>42</v>
      </c>
      <c r="D54" s="19">
        <v>44771</v>
      </c>
      <c r="E54" s="16">
        <v>3694.54</v>
      </c>
      <c r="F54" s="13">
        <v>1194.54</v>
      </c>
      <c r="G54" s="13"/>
      <c r="H54" s="16">
        <f t="shared" si="0"/>
        <v>2500</v>
      </c>
    </row>
    <row r="55" spans="1:11" x14ac:dyDescent="0.2">
      <c r="A55" s="12">
        <v>34</v>
      </c>
      <c r="B55" s="21" t="s">
        <v>49</v>
      </c>
      <c r="C55" s="23" t="s">
        <v>42</v>
      </c>
      <c r="D55" s="19">
        <v>44763</v>
      </c>
      <c r="E55" s="16">
        <v>2029</v>
      </c>
      <c r="F55" s="13"/>
      <c r="G55" s="13"/>
      <c r="H55" s="16">
        <f t="shared" si="0"/>
        <v>2029</v>
      </c>
      <c r="I55" s="1">
        <v>5000</v>
      </c>
      <c r="J55" s="1" t="s">
        <v>71</v>
      </c>
    </row>
    <row r="56" spans="1:11" x14ac:dyDescent="0.2">
      <c r="A56" s="12">
        <v>35</v>
      </c>
      <c r="B56" s="21" t="s">
        <v>49</v>
      </c>
      <c r="C56" s="23" t="s">
        <v>42</v>
      </c>
      <c r="D56" s="19">
        <v>44770</v>
      </c>
      <c r="E56" s="16">
        <v>5732</v>
      </c>
      <c r="F56" s="13">
        <v>732</v>
      </c>
      <c r="G56" s="13">
        <v>5000</v>
      </c>
      <c r="H56" s="16">
        <f t="shared" si="0"/>
        <v>0</v>
      </c>
    </row>
    <row r="57" spans="1:11" x14ac:dyDescent="0.2">
      <c r="A57" s="30"/>
      <c r="B57" s="38" t="s">
        <v>49</v>
      </c>
      <c r="C57" s="40" t="s">
        <v>42</v>
      </c>
      <c r="D57" s="36">
        <v>44777</v>
      </c>
      <c r="E57" s="33">
        <v>1397.6</v>
      </c>
      <c r="F57" s="34"/>
      <c r="G57" s="34"/>
      <c r="H57" s="33">
        <f t="shared" si="0"/>
        <v>1397.6</v>
      </c>
    </row>
    <row r="58" spans="1:11" x14ac:dyDescent="0.2">
      <c r="A58" s="12">
        <v>36</v>
      </c>
      <c r="B58" s="21" t="s">
        <v>50</v>
      </c>
      <c r="C58" s="23" t="s">
        <v>42</v>
      </c>
      <c r="D58" s="19">
        <v>44770</v>
      </c>
      <c r="E58" s="16">
        <v>12198.4</v>
      </c>
      <c r="F58" s="13">
        <v>2198.4</v>
      </c>
      <c r="G58" s="13"/>
      <c r="H58" s="16">
        <f t="shared" si="0"/>
        <v>10000</v>
      </c>
    </row>
    <row r="59" spans="1:11" x14ac:dyDescent="0.2">
      <c r="A59" s="30"/>
      <c r="B59" s="38" t="s">
        <v>171</v>
      </c>
      <c r="C59" s="40" t="s">
        <v>42</v>
      </c>
      <c r="D59" s="36">
        <v>44777</v>
      </c>
      <c r="E59" s="33">
        <v>1012.5</v>
      </c>
      <c r="F59" s="34"/>
      <c r="G59" s="34"/>
      <c r="H59" s="33">
        <f t="shared" si="0"/>
        <v>1012.5</v>
      </c>
    </row>
    <row r="60" spans="1:11" x14ac:dyDescent="0.2">
      <c r="A60" s="12">
        <v>37</v>
      </c>
      <c r="B60" s="21" t="s">
        <v>45</v>
      </c>
      <c r="C60" s="23" t="s">
        <v>42</v>
      </c>
      <c r="D60" s="19">
        <v>44770</v>
      </c>
      <c r="E60" s="16">
        <v>29606.18</v>
      </c>
      <c r="F60" s="13"/>
      <c r="G60" s="13">
        <v>29606.18</v>
      </c>
      <c r="H60" s="16">
        <f t="shared" si="0"/>
        <v>0</v>
      </c>
      <c r="I60" s="1">
        <v>30000</v>
      </c>
      <c r="J60" s="1" t="s">
        <v>71</v>
      </c>
    </row>
    <row r="61" spans="1:11" x14ac:dyDescent="0.2">
      <c r="A61" s="30"/>
      <c r="B61" s="38" t="s">
        <v>45</v>
      </c>
      <c r="C61" s="40" t="s">
        <v>42</v>
      </c>
      <c r="D61" s="36">
        <v>44777</v>
      </c>
      <c r="E61" s="33">
        <v>25992</v>
      </c>
      <c r="F61" s="34"/>
      <c r="G61" s="34">
        <f>I60-G60</f>
        <v>393.81999999999971</v>
      </c>
      <c r="H61" s="33">
        <f t="shared" si="0"/>
        <v>25598.18</v>
      </c>
    </row>
    <row r="62" spans="1:11" x14ac:dyDescent="0.2">
      <c r="A62" s="12">
        <v>38</v>
      </c>
      <c r="B62" s="21" t="s">
        <v>92</v>
      </c>
      <c r="C62" s="23" t="s">
        <v>42</v>
      </c>
      <c r="D62" s="19">
        <v>44763</v>
      </c>
      <c r="E62" s="16">
        <v>3478.8</v>
      </c>
      <c r="F62" s="13">
        <v>3478.8</v>
      </c>
      <c r="G62" s="13"/>
      <c r="H62" s="16">
        <f t="shared" si="0"/>
        <v>0</v>
      </c>
    </row>
    <row r="63" spans="1:11" x14ac:dyDescent="0.2">
      <c r="A63" s="12">
        <v>39</v>
      </c>
      <c r="B63" s="21" t="s">
        <v>92</v>
      </c>
      <c r="C63" s="23" t="s">
        <v>42</v>
      </c>
      <c r="D63" s="19">
        <v>44770</v>
      </c>
      <c r="E63" s="16">
        <v>1722</v>
      </c>
      <c r="F63" s="13"/>
      <c r="G63" s="13"/>
      <c r="H63" s="16">
        <f t="shared" si="0"/>
        <v>1722</v>
      </c>
    </row>
    <row r="64" spans="1:11" x14ac:dyDescent="0.2">
      <c r="A64" s="30"/>
      <c r="B64" s="38" t="s">
        <v>92</v>
      </c>
      <c r="C64" s="40" t="s">
        <v>42</v>
      </c>
      <c r="D64" s="36">
        <v>44777</v>
      </c>
      <c r="E64" s="33">
        <v>6262</v>
      </c>
      <c r="F64" s="34"/>
      <c r="G64" s="34"/>
      <c r="H64" s="33">
        <f t="shared" si="0"/>
        <v>6262</v>
      </c>
    </row>
    <row r="65" spans="1:11" x14ac:dyDescent="0.2">
      <c r="A65" s="12">
        <v>40</v>
      </c>
      <c r="B65" s="21" t="s">
        <v>53</v>
      </c>
      <c r="C65" s="23" t="s">
        <v>42</v>
      </c>
      <c r="D65" s="19">
        <v>44770</v>
      </c>
      <c r="E65" s="16">
        <v>1407.7</v>
      </c>
      <c r="F65" s="13">
        <v>1407.7</v>
      </c>
      <c r="G65" s="13"/>
      <c r="H65" s="16">
        <f t="shared" si="0"/>
        <v>0</v>
      </c>
    </row>
    <row r="66" spans="1:11" x14ac:dyDescent="0.2">
      <c r="A66" s="12">
        <v>41</v>
      </c>
      <c r="B66" s="21" t="s">
        <v>55</v>
      </c>
      <c r="C66" s="23" t="s">
        <v>42</v>
      </c>
      <c r="D66" s="19">
        <v>44770</v>
      </c>
      <c r="E66" s="16">
        <v>2080</v>
      </c>
      <c r="F66" s="13">
        <v>2080</v>
      </c>
      <c r="G66" s="13"/>
      <c r="H66" s="16">
        <f t="shared" si="0"/>
        <v>0</v>
      </c>
    </row>
    <row r="67" spans="1:11" x14ac:dyDescent="0.2">
      <c r="A67" s="30"/>
      <c r="B67" s="38" t="s">
        <v>55</v>
      </c>
      <c r="C67" s="40" t="s">
        <v>42</v>
      </c>
      <c r="D67" s="36">
        <v>44777</v>
      </c>
      <c r="E67" s="33">
        <v>528</v>
      </c>
      <c r="F67" s="34"/>
      <c r="G67" s="34"/>
      <c r="H67" s="33">
        <f t="shared" si="0"/>
        <v>528</v>
      </c>
    </row>
    <row r="68" spans="1:11" x14ac:dyDescent="0.2">
      <c r="A68" s="12">
        <v>42</v>
      </c>
      <c r="B68" s="21" t="s">
        <v>76</v>
      </c>
      <c r="C68" s="23" t="s">
        <v>42</v>
      </c>
      <c r="D68" s="19">
        <v>44770</v>
      </c>
      <c r="E68" s="16">
        <v>870</v>
      </c>
      <c r="F68" s="13"/>
      <c r="G68" s="13"/>
      <c r="H68" s="16">
        <f t="shared" si="0"/>
        <v>870</v>
      </c>
      <c r="J68" s="27"/>
    </row>
    <row r="69" spans="1:11" x14ac:dyDescent="0.2">
      <c r="A69" s="30"/>
      <c r="B69" s="38" t="s">
        <v>76</v>
      </c>
      <c r="C69" s="40" t="s">
        <v>42</v>
      </c>
      <c r="D69" s="36">
        <v>44778</v>
      </c>
      <c r="E69" s="33">
        <v>2040</v>
      </c>
      <c r="F69" s="34"/>
      <c r="G69" s="34"/>
      <c r="H69" s="33">
        <f t="shared" si="0"/>
        <v>2040</v>
      </c>
      <c r="J69" s="27"/>
    </row>
    <row r="70" spans="1:11" x14ac:dyDescent="0.2">
      <c r="A70" s="12">
        <v>43</v>
      </c>
      <c r="B70" s="21" t="s">
        <v>70</v>
      </c>
      <c r="C70" s="23" t="s">
        <v>42</v>
      </c>
      <c r="D70" s="19">
        <v>44756</v>
      </c>
      <c r="E70" s="16">
        <v>3630</v>
      </c>
      <c r="F70" s="13">
        <v>3630</v>
      </c>
      <c r="G70" s="13"/>
      <c r="H70" s="16">
        <f t="shared" si="0"/>
        <v>0</v>
      </c>
      <c r="J70" s="27"/>
    </row>
    <row r="71" spans="1:11" x14ac:dyDescent="0.2">
      <c r="A71" s="12">
        <v>44</v>
      </c>
      <c r="B71" s="21" t="s">
        <v>96</v>
      </c>
      <c r="C71" s="23" t="s">
        <v>42</v>
      </c>
      <c r="D71" s="19">
        <v>44770</v>
      </c>
      <c r="E71" s="16">
        <v>975</v>
      </c>
      <c r="F71" s="13">
        <v>975</v>
      </c>
      <c r="G71" s="13"/>
      <c r="H71" s="16">
        <f t="shared" si="0"/>
        <v>0</v>
      </c>
      <c r="J71" s="27"/>
    </row>
    <row r="72" spans="1:11" x14ac:dyDescent="0.2">
      <c r="A72" s="12">
        <v>45</v>
      </c>
      <c r="B72" s="21" t="s">
        <v>166</v>
      </c>
      <c r="C72" s="23" t="s">
        <v>42</v>
      </c>
      <c r="D72" s="19">
        <v>44763</v>
      </c>
      <c r="E72" s="16">
        <v>25399.919999999998</v>
      </c>
      <c r="F72" s="13">
        <v>13399.92</v>
      </c>
      <c r="G72" s="13"/>
      <c r="H72" s="16">
        <f t="shared" si="0"/>
        <v>11999.999999999998</v>
      </c>
      <c r="J72" s="27"/>
    </row>
    <row r="73" spans="1:11" x14ac:dyDescent="0.2">
      <c r="A73" s="30"/>
      <c r="B73" s="38" t="s">
        <v>81</v>
      </c>
      <c r="C73" s="40" t="s">
        <v>42</v>
      </c>
      <c r="D73" s="36">
        <v>44777</v>
      </c>
      <c r="E73" s="41">
        <v>1494.5</v>
      </c>
      <c r="F73" s="34"/>
      <c r="G73" s="34"/>
      <c r="H73" s="33">
        <f t="shared" si="0"/>
        <v>1494.5</v>
      </c>
      <c r="J73" s="27"/>
    </row>
    <row r="74" spans="1:11" x14ac:dyDescent="0.2">
      <c r="A74" s="30"/>
      <c r="B74" s="38" t="s">
        <v>77</v>
      </c>
      <c r="C74" s="40" t="s">
        <v>42</v>
      </c>
      <c r="D74" s="36">
        <v>44777</v>
      </c>
      <c r="E74" s="41">
        <v>6500</v>
      </c>
      <c r="F74" s="34"/>
      <c r="G74" s="34"/>
      <c r="H74" s="33">
        <f t="shared" si="0"/>
        <v>6500</v>
      </c>
      <c r="J74" s="27"/>
    </row>
    <row r="75" spans="1:11" x14ac:dyDescent="0.2">
      <c r="A75" s="30"/>
      <c r="B75" s="38" t="s">
        <v>43</v>
      </c>
      <c r="C75" s="40" t="s">
        <v>42</v>
      </c>
      <c r="D75" s="36">
        <v>44778</v>
      </c>
      <c r="E75" s="41">
        <v>2890</v>
      </c>
      <c r="F75" s="34"/>
      <c r="G75" s="34"/>
      <c r="H75" s="33">
        <f t="shared" si="0"/>
        <v>2890</v>
      </c>
      <c r="J75" s="27"/>
    </row>
    <row r="76" spans="1:11" x14ac:dyDescent="0.2">
      <c r="A76" s="30"/>
      <c r="B76" s="38" t="s">
        <v>121</v>
      </c>
      <c r="C76" s="40" t="s">
        <v>42</v>
      </c>
      <c r="D76" s="36">
        <v>44778</v>
      </c>
      <c r="E76" s="41">
        <v>17446.3</v>
      </c>
      <c r="F76" s="34"/>
      <c r="G76" s="34">
        <f>474.9+9788.27</f>
        <v>10263.17</v>
      </c>
      <c r="H76" s="33">
        <f t="shared" si="0"/>
        <v>7183.1299999999992</v>
      </c>
      <c r="J76" s="64">
        <f>474.9+9788.27</f>
        <v>10263.17</v>
      </c>
      <c r="K76" s="49" t="s">
        <v>142</v>
      </c>
    </row>
    <row r="77" spans="1:11" x14ac:dyDescent="0.2">
      <c r="A77" s="30"/>
      <c r="B77" s="38" t="s">
        <v>103</v>
      </c>
      <c r="C77" s="40" t="s">
        <v>42</v>
      </c>
      <c r="D77" s="36">
        <v>44778</v>
      </c>
      <c r="E77" s="41">
        <v>5400</v>
      </c>
      <c r="F77" s="34"/>
      <c r="G77" s="34"/>
      <c r="H77" s="33">
        <f t="shared" si="0"/>
        <v>5400</v>
      </c>
      <c r="J77" s="27"/>
    </row>
    <row r="78" spans="1:11" x14ac:dyDescent="0.2">
      <c r="A78" s="12"/>
      <c r="B78" s="24"/>
      <c r="C78" s="24"/>
      <c r="D78" s="24" t="s">
        <v>57</v>
      </c>
      <c r="E78" s="25">
        <f>SUM(E4:E77)</f>
        <v>350722.43999999994</v>
      </c>
      <c r="F78" s="26">
        <f>SUM(F4:F77)</f>
        <v>72860.350000000006</v>
      </c>
      <c r="G78" s="26">
        <f>SUM(G4:G77)</f>
        <v>58998.71</v>
      </c>
      <c r="H78" s="16">
        <f>SUM(H4:H76)</f>
        <v>213463.37999999998</v>
      </c>
    </row>
    <row r="79" spans="1:11" x14ac:dyDescent="0.2">
      <c r="A79" s="3"/>
      <c r="J79" s="28"/>
    </row>
    <row r="80" spans="1:11" x14ac:dyDescent="0.2">
      <c r="B80" s="3" t="s">
        <v>58</v>
      </c>
      <c r="C80" s="3"/>
      <c r="D80" s="3" t="s">
        <v>59</v>
      </c>
      <c r="E80" s="3"/>
      <c r="F80" s="29" t="s">
        <v>60</v>
      </c>
      <c r="G80" s="29"/>
    </row>
    <row r="81" spans="2:7" x14ac:dyDescent="0.2">
      <c r="B81" s="9" t="s">
        <v>61</v>
      </c>
      <c r="C81" s="3"/>
      <c r="D81" s="3" t="s">
        <v>62</v>
      </c>
      <c r="E81" s="3"/>
      <c r="F81" s="29" t="s">
        <v>63</v>
      </c>
      <c r="G81" s="29"/>
    </row>
    <row r="83" spans="2:7" ht="15" x14ac:dyDescent="0.25">
      <c r="B83" s="74" t="s">
        <v>170</v>
      </c>
    </row>
  </sheetData>
  <autoFilter ref="A1:H78"/>
  <pageMargins left="0" right="0" top="0.59055118110236227" bottom="0" header="0.31496062992125984" footer="0.31496062992125984"/>
  <pageSetup paperSize="9" scale="6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83"/>
  <sheetViews>
    <sheetView workbookViewId="0">
      <selection activeCell="F29" sqref="F29"/>
    </sheetView>
  </sheetViews>
  <sheetFormatPr defaultColWidth="8.85546875" defaultRowHeight="14.25" x14ac:dyDescent="0.2"/>
  <cols>
    <col min="1" max="1" width="6.140625" style="1" bestFit="1" customWidth="1"/>
    <col min="2" max="2" width="22.140625" style="1" customWidth="1"/>
    <col min="3" max="3" width="11.28515625" style="1" customWidth="1"/>
    <col min="4" max="4" width="10.28515625" style="1" customWidth="1"/>
    <col min="5" max="5" width="15.28515625" style="1" customWidth="1"/>
    <col min="6" max="6" width="14.5703125" style="27" customWidth="1"/>
    <col min="7" max="7" width="12.7109375" style="27" customWidth="1"/>
    <col min="8" max="8" width="15.28515625" style="1" bestFit="1" customWidth="1"/>
    <col min="9" max="9" width="10.7109375" style="1" bestFit="1" customWidth="1"/>
    <col min="10" max="10" width="13.42578125" style="1" bestFit="1" customWidth="1"/>
    <col min="11" max="11" width="16.28515625" style="1" bestFit="1" customWidth="1"/>
    <col min="12" max="12" width="8.85546875" style="1"/>
    <col min="13" max="13" width="9.140625" style="1" bestFit="1" customWidth="1"/>
    <col min="14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44772</v>
      </c>
    </row>
    <row r="2" spans="1:10" hidden="1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173</v>
      </c>
    </row>
    <row r="3" spans="1:10" hidden="1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hidden="1" x14ac:dyDescent="0.2">
      <c r="A4" s="75">
        <v>1</v>
      </c>
      <c r="B4" s="76" t="s">
        <v>13</v>
      </c>
      <c r="C4" s="75" t="s">
        <v>12</v>
      </c>
      <c r="D4" s="77">
        <v>44754</v>
      </c>
      <c r="E4" s="78">
        <v>6168.1</v>
      </c>
      <c r="F4" s="79"/>
      <c r="G4" s="79"/>
      <c r="H4" s="78">
        <f>E4-F4-G4</f>
        <v>6168.1</v>
      </c>
    </row>
    <row r="5" spans="1:10" hidden="1" x14ac:dyDescent="0.2">
      <c r="A5" s="75">
        <v>2</v>
      </c>
      <c r="B5" s="76" t="s">
        <v>13</v>
      </c>
      <c r="C5" s="75" t="s">
        <v>12</v>
      </c>
      <c r="D5" s="77">
        <v>44775</v>
      </c>
      <c r="E5" s="78">
        <v>4320</v>
      </c>
      <c r="F5" s="79"/>
      <c r="G5" s="79"/>
      <c r="H5" s="78">
        <f t="shared" ref="H5:H77" si="0">E5-F5-G5</f>
        <v>4320</v>
      </c>
    </row>
    <row r="6" spans="1:10" hidden="1" x14ac:dyDescent="0.2">
      <c r="A6" s="30"/>
      <c r="B6" s="31" t="s">
        <v>13</v>
      </c>
      <c r="C6" s="30" t="s">
        <v>12</v>
      </c>
      <c r="D6" s="32">
        <v>44782</v>
      </c>
      <c r="E6" s="33">
        <v>5711.5</v>
      </c>
      <c r="F6" s="34"/>
      <c r="G6" s="34"/>
      <c r="H6" s="33">
        <f t="shared" si="0"/>
        <v>5711.5</v>
      </c>
    </row>
    <row r="7" spans="1:10" hidden="1" x14ac:dyDescent="0.2">
      <c r="A7" s="75">
        <v>3</v>
      </c>
      <c r="B7" s="76" t="s">
        <v>75</v>
      </c>
      <c r="C7" s="75" t="s">
        <v>12</v>
      </c>
      <c r="D7" s="77">
        <v>44768</v>
      </c>
      <c r="E7" s="78">
        <v>2308</v>
      </c>
      <c r="F7" s="79"/>
      <c r="G7" s="79"/>
      <c r="H7" s="78">
        <f t="shared" si="0"/>
        <v>2308</v>
      </c>
      <c r="I7" s="7"/>
      <c r="J7" s="7"/>
    </row>
    <row r="8" spans="1:10" hidden="1" x14ac:dyDescent="0.2">
      <c r="A8" s="30"/>
      <c r="B8" s="31" t="s">
        <v>75</v>
      </c>
      <c r="C8" s="30" t="s">
        <v>12</v>
      </c>
      <c r="D8" s="32">
        <v>44782</v>
      </c>
      <c r="E8" s="33">
        <v>2777</v>
      </c>
      <c r="F8" s="34"/>
      <c r="G8" s="34"/>
      <c r="H8" s="33">
        <f t="shared" si="0"/>
        <v>2777</v>
      </c>
      <c r="I8" s="7"/>
      <c r="J8" s="7"/>
    </row>
    <row r="9" spans="1:10" hidden="1" x14ac:dyDescent="0.2">
      <c r="A9" s="75">
        <v>4</v>
      </c>
      <c r="B9" s="76" t="s">
        <v>16</v>
      </c>
      <c r="C9" s="75" t="s">
        <v>12</v>
      </c>
      <c r="D9" s="77">
        <v>44776</v>
      </c>
      <c r="E9" s="78">
        <v>1078.5999999999999</v>
      </c>
      <c r="F9" s="79"/>
      <c r="G9" s="79"/>
      <c r="H9" s="78">
        <f t="shared" si="0"/>
        <v>1078.5999999999999</v>
      </c>
      <c r="I9" s="7"/>
      <c r="J9" s="7"/>
    </row>
    <row r="10" spans="1:10" hidden="1" x14ac:dyDescent="0.2">
      <c r="A10" s="12">
        <v>5</v>
      </c>
      <c r="B10" s="17" t="s">
        <v>17</v>
      </c>
      <c r="C10" s="12" t="s">
        <v>12</v>
      </c>
      <c r="D10" s="15">
        <v>44767</v>
      </c>
      <c r="E10" s="16">
        <v>3158.5</v>
      </c>
      <c r="F10" s="13"/>
      <c r="G10" s="13"/>
      <c r="H10" s="16">
        <f t="shared" si="0"/>
        <v>3158.5</v>
      </c>
      <c r="I10" s="1" t="s">
        <v>177</v>
      </c>
    </row>
    <row r="11" spans="1:10" hidden="1" x14ac:dyDescent="0.2">
      <c r="A11" s="12">
        <v>6</v>
      </c>
      <c r="B11" s="17" t="s">
        <v>17</v>
      </c>
      <c r="C11" s="12" t="s">
        <v>12</v>
      </c>
      <c r="D11" s="15">
        <v>44774</v>
      </c>
      <c r="E11" s="16">
        <v>3419.5</v>
      </c>
      <c r="F11" s="13"/>
      <c r="G11" s="13"/>
      <c r="H11" s="16">
        <f t="shared" si="0"/>
        <v>3419.5</v>
      </c>
    </row>
    <row r="12" spans="1:10" hidden="1" x14ac:dyDescent="0.2">
      <c r="A12" s="30"/>
      <c r="B12" s="31" t="s">
        <v>17</v>
      </c>
      <c r="C12" s="30" t="s">
        <v>12</v>
      </c>
      <c r="D12" s="32">
        <v>44781</v>
      </c>
      <c r="E12" s="33">
        <v>6056.75</v>
      </c>
      <c r="F12" s="34"/>
      <c r="G12" s="34"/>
      <c r="H12" s="33">
        <f t="shared" si="0"/>
        <v>6056.75</v>
      </c>
    </row>
    <row r="13" spans="1:10" hidden="1" x14ac:dyDescent="0.2">
      <c r="A13" s="12">
        <v>7</v>
      </c>
      <c r="B13" s="17" t="s">
        <v>20</v>
      </c>
      <c r="C13" s="12" t="s">
        <v>12</v>
      </c>
      <c r="D13" s="15">
        <v>44425</v>
      </c>
      <c r="E13" s="16">
        <v>4861.3599999999997</v>
      </c>
      <c r="F13" s="18"/>
      <c r="G13" s="18"/>
      <c r="H13" s="16">
        <f t="shared" si="0"/>
        <v>4861.3599999999997</v>
      </c>
    </row>
    <row r="14" spans="1:10" hidden="1" x14ac:dyDescent="0.2">
      <c r="A14" s="12">
        <v>8</v>
      </c>
      <c r="B14" s="21" t="s">
        <v>23</v>
      </c>
      <c r="C14" s="12" t="s">
        <v>12</v>
      </c>
      <c r="D14" s="19">
        <v>44774</v>
      </c>
      <c r="E14" s="16">
        <v>1201</v>
      </c>
      <c r="F14" s="13"/>
      <c r="G14" s="13">
        <v>1201</v>
      </c>
      <c r="H14" s="16">
        <f t="shared" si="0"/>
        <v>0</v>
      </c>
      <c r="I14" s="1" t="s">
        <v>181</v>
      </c>
    </row>
    <row r="15" spans="1:10" hidden="1" x14ac:dyDescent="0.2">
      <c r="A15" s="30"/>
      <c r="B15" s="38" t="s">
        <v>23</v>
      </c>
      <c r="C15" s="30" t="s">
        <v>12</v>
      </c>
      <c r="D15" s="36">
        <v>44781</v>
      </c>
      <c r="E15" s="33">
        <v>1740</v>
      </c>
      <c r="F15" s="34"/>
      <c r="G15" s="34"/>
      <c r="H15" s="33">
        <f t="shared" si="0"/>
        <v>1740</v>
      </c>
    </row>
    <row r="16" spans="1:10" hidden="1" x14ac:dyDescent="0.2">
      <c r="A16" s="12">
        <v>9</v>
      </c>
      <c r="B16" s="21" t="s">
        <v>22</v>
      </c>
      <c r="C16" s="12" t="s">
        <v>12</v>
      </c>
      <c r="D16" s="19">
        <v>44776</v>
      </c>
      <c r="E16" s="16">
        <v>8095.35</v>
      </c>
      <c r="F16" s="13"/>
      <c r="G16" s="13"/>
      <c r="H16" s="16">
        <f t="shared" si="0"/>
        <v>8095.35</v>
      </c>
      <c r="I16" s="1" t="s">
        <v>177</v>
      </c>
    </row>
    <row r="17" spans="1:9" hidden="1" x14ac:dyDescent="0.2">
      <c r="A17" s="12">
        <v>10</v>
      </c>
      <c r="B17" s="21" t="s">
        <v>27</v>
      </c>
      <c r="C17" s="12" t="s">
        <v>12</v>
      </c>
      <c r="D17" s="19">
        <v>44775</v>
      </c>
      <c r="E17" s="16">
        <v>8536</v>
      </c>
      <c r="F17" s="13"/>
      <c r="G17" s="13"/>
      <c r="H17" s="16">
        <f t="shared" si="0"/>
        <v>8536</v>
      </c>
      <c r="I17" s="1" t="s">
        <v>177</v>
      </c>
    </row>
    <row r="18" spans="1:9" hidden="1" x14ac:dyDescent="0.2">
      <c r="A18" s="30"/>
      <c r="B18" s="38" t="s">
        <v>27</v>
      </c>
      <c r="C18" s="30" t="s">
        <v>12</v>
      </c>
      <c r="D18" s="36">
        <v>44782</v>
      </c>
      <c r="E18" s="33">
        <v>9736</v>
      </c>
      <c r="F18" s="34"/>
      <c r="G18" s="34"/>
      <c r="H18" s="33">
        <f t="shared" si="0"/>
        <v>9736</v>
      </c>
    </row>
    <row r="19" spans="1:9" hidden="1" x14ac:dyDescent="0.2">
      <c r="A19" s="12">
        <v>11</v>
      </c>
      <c r="B19" s="21" t="s">
        <v>24</v>
      </c>
      <c r="C19" s="12" t="s">
        <v>12</v>
      </c>
      <c r="D19" s="19">
        <v>44775</v>
      </c>
      <c r="E19" s="16">
        <v>1883</v>
      </c>
      <c r="F19" s="13"/>
      <c r="G19" s="13"/>
      <c r="H19" s="16">
        <f t="shared" si="0"/>
        <v>1883</v>
      </c>
    </row>
    <row r="20" spans="1:9" hidden="1" x14ac:dyDescent="0.2">
      <c r="A20" s="30"/>
      <c r="B20" s="38" t="s">
        <v>24</v>
      </c>
      <c r="C20" s="30" t="s">
        <v>12</v>
      </c>
      <c r="D20" s="36">
        <v>44782</v>
      </c>
      <c r="E20" s="33">
        <v>5856.8</v>
      </c>
      <c r="F20" s="34"/>
      <c r="G20" s="34"/>
      <c r="H20" s="33">
        <f t="shared" si="0"/>
        <v>5856.8</v>
      </c>
    </row>
    <row r="21" spans="1:9" hidden="1" x14ac:dyDescent="0.2">
      <c r="A21" s="12">
        <v>12</v>
      </c>
      <c r="B21" s="21" t="s">
        <v>34</v>
      </c>
      <c r="C21" s="12" t="s">
        <v>12</v>
      </c>
      <c r="D21" s="19">
        <v>44768</v>
      </c>
      <c r="E21" s="16">
        <v>611</v>
      </c>
      <c r="F21" s="13"/>
      <c r="G21" s="13"/>
      <c r="H21" s="16">
        <f t="shared" si="0"/>
        <v>611</v>
      </c>
    </row>
    <row r="22" spans="1:9" hidden="1" x14ac:dyDescent="0.2">
      <c r="A22" s="30"/>
      <c r="B22" s="38" t="s">
        <v>34</v>
      </c>
      <c r="C22" s="30" t="s">
        <v>12</v>
      </c>
      <c r="D22" s="36">
        <v>44782</v>
      </c>
      <c r="E22" s="33">
        <v>601.5</v>
      </c>
      <c r="F22" s="34"/>
      <c r="G22" s="34"/>
      <c r="H22" s="33">
        <f t="shared" si="0"/>
        <v>601.5</v>
      </c>
    </row>
    <row r="23" spans="1:9" hidden="1" x14ac:dyDescent="0.2">
      <c r="A23" s="12">
        <v>13</v>
      </c>
      <c r="B23" s="21" t="s">
        <v>132</v>
      </c>
      <c r="C23" s="12" t="s">
        <v>12</v>
      </c>
      <c r="D23" s="19">
        <v>44760</v>
      </c>
      <c r="E23" s="16">
        <v>4134.8</v>
      </c>
      <c r="F23" s="13"/>
      <c r="G23" s="13"/>
      <c r="H23" s="16">
        <f t="shared" si="0"/>
        <v>4134.8</v>
      </c>
    </row>
    <row r="24" spans="1:9" hidden="1" x14ac:dyDescent="0.2">
      <c r="A24" s="12">
        <v>14</v>
      </c>
      <c r="B24" s="21" t="s">
        <v>26</v>
      </c>
      <c r="C24" s="12" t="s">
        <v>12</v>
      </c>
      <c r="D24" s="19">
        <v>44733</v>
      </c>
      <c r="E24" s="16">
        <v>814</v>
      </c>
      <c r="F24" s="13"/>
      <c r="G24" s="13"/>
      <c r="H24" s="16">
        <f t="shared" si="0"/>
        <v>814</v>
      </c>
    </row>
    <row r="25" spans="1:9" hidden="1" x14ac:dyDescent="0.2">
      <c r="A25" s="12">
        <v>15</v>
      </c>
      <c r="B25" s="21" t="s">
        <v>26</v>
      </c>
      <c r="C25" s="12" t="s">
        <v>12</v>
      </c>
      <c r="D25" s="19">
        <v>44776</v>
      </c>
      <c r="E25" s="16">
        <v>4546</v>
      </c>
      <c r="F25" s="13"/>
      <c r="G25" s="13"/>
      <c r="H25" s="16">
        <f t="shared" si="0"/>
        <v>4546</v>
      </c>
    </row>
    <row r="26" spans="1:9" hidden="1" x14ac:dyDescent="0.2">
      <c r="A26" s="30"/>
      <c r="B26" s="38" t="s">
        <v>26</v>
      </c>
      <c r="C26" s="30" t="s">
        <v>12</v>
      </c>
      <c r="D26" s="36">
        <v>44783</v>
      </c>
      <c r="E26" s="33">
        <v>4301.8</v>
      </c>
      <c r="F26" s="34"/>
      <c r="G26" s="34"/>
      <c r="H26" s="33">
        <f t="shared" si="0"/>
        <v>4301.8</v>
      </c>
    </row>
    <row r="27" spans="1:9" hidden="1" x14ac:dyDescent="0.2">
      <c r="A27" s="12">
        <v>16</v>
      </c>
      <c r="B27" s="21" t="s">
        <v>29</v>
      </c>
      <c r="C27" s="12" t="s">
        <v>12</v>
      </c>
      <c r="D27" s="19">
        <v>44767</v>
      </c>
      <c r="E27" s="16">
        <v>4476.5</v>
      </c>
      <c r="F27" s="13"/>
      <c r="G27" s="13"/>
      <c r="H27" s="16">
        <f t="shared" si="0"/>
        <v>4476.5</v>
      </c>
      <c r="I27" s="1" t="s">
        <v>177</v>
      </c>
    </row>
    <row r="28" spans="1:9" hidden="1" x14ac:dyDescent="0.2">
      <c r="A28" s="30"/>
      <c r="B28" s="38" t="s">
        <v>29</v>
      </c>
      <c r="C28" s="30" t="s">
        <v>12</v>
      </c>
      <c r="D28" s="36">
        <v>44781</v>
      </c>
      <c r="E28" s="33">
        <v>7745.4</v>
      </c>
      <c r="F28" s="34"/>
      <c r="G28" s="34"/>
      <c r="H28" s="33">
        <f t="shared" si="0"/>
        <v>7745.4</v>
      </c>
    </row>
    <row r="29" spans="1:9" hidden="1" x14ac:dyDescent="0.2">
      <c r="A29" s="12">
        <v>17</v>
      </c>
      <c r="B29" s="21" t="s">
        <v>25</v>
      </c>
      <c r="C29" s="12" t="s">
        <v>12</v>
      </c>
      <c r="D29" s="19">
        <v>44774</v>
      </c>
      <c r="E29" s="16">
        <v>7964.2999999999993</v>
      </c>
      <c r="F29" s="13"/>
      <c r="G29" s="13"/>
      <c r="H29" s="16">
        <f t="shared" si="0"/>
        <v>7964.2999999999993</v>
      </c>
    </row>
    <row r="30" spans="1:9" hidden="1" x14ac:dyDescent="0.2">
      <c r="A30" s="12">
        <v>18</v>
      </c>
      <c r="B30" s="21" t="s">
        <v>31</v>
      </c>
      <c r="C30" s="12" t="s">
        <v>12</v>
      </c>
      <c r="D30" s="19">
        <v>44774</v>
      </c>
      <c r="E30" s="16">
        <v>3355</v>
      </c>
      <c r="F30" s="13">
        <v>3355</v>
      </c>
      <c r="G30" s="13"/>
      <c r="H30" s="16">
        <f t="shared" si="0"/>
        <v>0</v>
      </c>
      <c r="I30" s="1" t="s">
        <v>176</v>
      </c>
    </row>
    <row r="31" spans="1:9" hidden="1" x14ac:dyDescent="0.2">
      <c r="A31" s="30"/>
      <c r="B31" s="38" t="s">
        <v>31</v>
      </c>
      <c r="C31" s="30" t="s">
        <v>12</v>
      </c>
      <c r="D31" s="36">
        <v>44781</v>
      </c>
      <c r="E31" s="33">
        <v>3716</v>
      </c>
      <c r="F31" s="34"/>
      <c r="G31" s="34"/>
      <c r="H31" s="33">
        <f t="shared" si="0"/>
        <v>3716</v>
      </c>
    </row>
    <row r="32" spans="1:9" ht="13.5" hidden="1" customHeight="1" x14ac:dyDescent="0.2">
      <c r="A32" s="12">
        <v>19</v>
      </c>
      <c r="B32" s="21" t="s">
        <v>126</v>
      </c>
      <c r="C32" s="12" t="s">
        <v>12</v>
      </c>
      <c r="D32" s="19">
        <v>44776</v>
      </c>
      <c r="E32" s="16">
        <v>716.7</v>
      </c>
      <c r="F32" s="13"/>
      <c r="G32" s="13"/>
      <c r="H32" s="16">
        <f t="shared" si="0"/>
        <v>716.7</v>
      </c>
    </row>
    <row r="33" spans="1:9" ht="13.5" hidden="1" customHeight="1" x14ac:dyDescent="0.2">
      <c r="A33" s="30"/>
      <c r="B33" s="38" t="s">
        <v>126</v>
      </c>
      <c r="C33" s="30" t="s">
        <v>12</v>
      </c>
      <c r="D33" s="36">
        <v>44783</v>
      </c>
      <c r="E33" s="33">
        <v>1762.7</v>
      </c>
      <c r="F33" s="34"/>
      <c r="G33" s="34"/>
      <c r="H33" s="33">
        <f t="shared" si="0"/>
        <v>1762.7</v>
      </c>
    </row>
    <row r="34" spans="1:9" hidden="1" x14ac:dyDescent="0.2">
      <c r="A34" s="12">
        <v>20</v>
      </c>
      <c r="B34" s="21" t="s">
        <v>67</v>
      </c>
      <c r="C34" s="12" t="s">
        <v>12</v>
      </c>
      <c r="D34" s="19">
        <v>44776</v>
      </c>
      <c r="E34" s="16">
        <v>2403.1999999999998</v>
      </c>
      <c r="F34" s="13"/>
      <c r="G34" s="13"/>
      <c r="H34" s="16">
        <f t="shared" si="0"/>
        <v>2403.1999999999998</v>
      </c>
      <c r="I34" s="1" t="s">
        <v>177</v>
      </c>
    </row>
    <row r="35" spans="1:9" hidden="1" x14ac:dyDescent="0.2">
      <c r="A35" s="30"/>
      <c r="B35" s="38" t="s">
        <v>67</v>
      </c>
      <c r="C35" s="30" t="s">
        <v>12</v>
      </c>
      <c r="D35" s="36">
        <v>44783</v>
      </c>
      <c r="E35" s="33">
        <v>2735</v>
      </c>
      <c r="F35" s="34"/>
      <c r="G35" s="34"/>
      <c r="H35" s="33">
        <f t="shared" si="0"/>
        <v>2735</v>
      </c>
    </row>
    <row r="36" spans="1:9" hidden="1" x14ac:dyDescent="0.2">
      <c r="A36" s="12">
        <v>21</v>
      </c>
      <c r="B36" s="21" t="s">
        <v>91</v>
      </c>
      <c r="C36" s="12" t="s">
        <v>12</v>
      </c>
      <c r="D36" s="19">
        <v>44768</v>
      </c>
      <c r="E36" s="16">
        <v>1612.8</v>
      </c>
      <c r="F36" s="13"/>
      <c r="G36" s="13"/>
      <c r="H36" s="16">
        <f t="shared" si="0"/>
        <v>1612.8</v>
      </c>
    </row>
    <row r="37" spans="1:9" hidden="1" x14ac:dyDescent="0.2">
      <c r="A37" s="12">
        <v>22</v>
      </c>
      <c r="B37" s="21" t="s">
        <v>38</v>
      </c>
      <c r="C37" s="12" t="s">
        <v>12</v>
      </c>
      <c r="D37" s="19">
        <v>44747</v>
      </c>
      <c r="E37" s="16">
        <v>2550</v>
      </c>
      <c r="F37" s="13"/>
      <c r="G37" s="13"/>
      <c r="H37" s="16">
        <f t="shared" si="0"/>
        <v>2550</v>
      </c>
    </row>
    <row r="38" spans="1:9" hidden="1" x14ac:dyDescent="0.2">
      <c r="A38" s="12">
        <v>23</v>
      </c>
      <c r="B38" s="21" t="s">
        <v>38</v>
      </c>
      <c r="C38" s="12" t="s">
        <v>12</v>
      </c>
      <c r="D38" s="19">
        <v>44768</v>
      </c>
      <c r="E38" s="16">
        <v>954</v>
      </c>
      <c r="F38" s="13"/>
      <c r="G38" s="13"/>
      <c r="H38" s="16">
        <f t="shared" si="0"/>
        <v>954</v>
      </c>
    </row>
    <row r="39" spans="1:9" hidden="1" x14ac:dyDescent="0.2">
      <c r="A39" s="12">
        <v>24</v>
      </c>
      <c r="B39" s="21" t="s">
        <v>19</v>
      </c>
      <c r="C39" s="12" t="s">
        <v>12</v>
      </c>
      <c r="D39" s="19">
        <v>44767</v>
      </c>
      <c r="E39" s="16">
        <v>1500.8600000000001</v>
      </c>
      <c r="F39" s="13"/>
      <c r="G39" s="13"/>
      <c r="H39" s="16">
        <f t="shared" si="0"/>
        <v>1500.8600000000001</v>
      </c>
    </row>
    <row r="40" spans="1:9" hidden="1" x14ac:dyDescent="0.2">
      <c r="A40" s="12">
        <v>25</v>
      </c>
      <c r="B40" s="21" t="s">
        <v>19</v>
      </c>
      <c r="C40" s="12" t="s">
        <v>12</v>
      </c>
      <c r="D40" s="19">
        <v>44774</v>
      </c>
      <c r="E40" s="16">
        <v>18356.400000000001</v>
      </c>
      <c r="F40" s="13"/>
      <c r="G40" s="13"/>
      <c r="H40" s="16">
        <f t="shared" si="0"/>
        <v>18356.400000000001</v>
      </c>
    </row>
    <row r="41" spans="1:9" hidden="1" x14ac:dyDescent="0.2">
      <c r="A41" s="30"/>
      <c r="B41" s="38" t="s">
        <v>19</v>
      </c>
      <c r="C41" s="30" t="s">
        <v>12</v>
      </c>
      <c r="D41" s="36">
        <v>44781</v>
      </c>
      <c r="E41" s="33">
        <v>1412</v>
      </c>
      <c r="F41" s="34"/>
      <c r="G41" s="34"/>
      <c r="H41" s="33">
        <f t="shared" si="0"/>
        <v>1412</v>
      </c>
    </row>
    <row r="42" spans="1:9" hidden="1" x14ac:dyDescent="0.2">
      <c r="A42" s="12">
        <v>26</v>
      </c>
      <c r="B42" s="21" t="s">
        <v>28</v>
      </c>
      <c r="C42" s="12" t="s">
        <v>12</v>
      </c>
      <c r="D42" s="19">
        <v>44774</v>
      </c>
      <c r="E42" s="16">
        <v>5888.2</v>
      </c>
      <c r="F42" s="13">
        <v>5888.2</v>
      </c>
      <c r="G42" s="13"/>
      <c r="H42" s="16">
        <f t="shared" si="0"/>
        <v>0</v>
      </c>
      <c r="I42" s="1" t="s">
        <v>176</v>
      </c>
    </row>
    <row r="43" spans="1:9" hidden="1" x14ac:dyDescent="0.2">
      <c r="A43" s="30"/>
      <c r="B43" s="38" t="s">
        <v>28</v>
      </c>
      <c r="C43" s="30" t="s">
        <v>12</v>
      </c>
      <c r="D43" s="36">
        <v>44781</v>
      </c>
      <c r="E43" s="33">
        <v>1197.2</v>
      </c>
      <c r="F43" s="34"/>
      <c r="G43" s="34"/>
      <c r="H43" s="33">
        <f t="shared" si="0"/>
        <v>1197.2</v>
      </c>
    </row>
    <row r="44" spans="1:9" hidden="1" x14ac:dyDescent="0.2">
      <c r="A44" s="12">
        <v>27</v>
      </c>
      <c r="B44" s="21" t="s">
        <v>66</v>
      </c>
      <c r="C44" s="12" t="s">
        <v>12</v>
      </c>
      <c r="D44" s="19">
        <v>44774</v>
      </c>
      <c r="E44" s="16">
        <v>405</v>
      </c>
      <c r="F44" s="13"/>
      <c r="G44" s="13"/>
      <c r="H44" s="16">
        <f t="shared" si="0"/>
        <v>405</v>
      </c>
    </row>
    <row r="45" spans="1:9" hidden="1" x14ac:dyDescent="0.2">
      <c r="A45" s="12">
        <v>28</v>
      </c>
      <c r="B45" s="21" t="s">
        <v>69</v>
      </c>
      <c r="C45" s="12" t="s">
        <v>12</v>
      </c>
      <c r="D45" s="19">
        <v>44774</v>
      </c>
      <c r="E45" s="16">
        <v>284.39999999999998</v>
      </c>
      <c r="F45" s="13"/>
      <c r="G45" s="13"/>
      <c r="H45" s="16">
        <f t="shared" si="0"/>
        <v>284.39999999999998</v>
      </c>
    </row>
    <row r="46" spans="1:9" hidden="1" x14ac:dyDescent="0.2">
      <c r="A46" s="12">
        <v>29</v>
      </c>
      <c r="B46" s="21" t="s">
        <v>40</v>
      </c>
      <c r="C46" s="12" t="s">
        <v>12</v>
      </c>
      <c r="D46" s="19">
        <v>44775</v>
      </c>
      <c r="E46" s="16">
        <v>1759</v>
      </c>
      <c r="F46" s="13"/>
      <c r="G46" s="13"/>
      <c r="H46" s="16">
        <f t="shared" si="0"/>
        <v>1759</v>
      </c>
    </row>
    <row r="47" spans="1:9" hidden="1" x14ac:dyDescent="0.2">
      <c r="A47" s="12">
        <v>30</v>
      </c>
      <c r="B47" s="21" t="s">
        <v>68</v>
      </c>
      <c r="C47" s="12" t="s">
        <v>12</v>
      </c>
      <c r="D47" s="19">
        <v>44775</v>
      </c>
      <c r="E47" s="16">
        <v>2442</v>
      </c>
      <c r="F47" s="13">
        <v>2442</v>
      </c>
      <c r="G47" s="13"/>
      <c r="H47" s="16">
        <f t="shared" si="0"/>
        <v>0</v>
      </c>
      <c r="I47" s="1" t="s">
        <v>176</v>
      </c>
    </row>
    <row r="48" spans="1:9" hidden="1" x14ac:dyDescent="0.2">
      <c r="A48" s="12">
        <v>31</v>
      </c>
      <c r="B48" s="21" t="s">
        <v>73</v>
      </c>
      <c r="C48" s="12" t="s">
        <v>12</v>
      </c>
      <c r="D48" s="19">
        <v>44776</v>
      </c>
      <c r="E48" s="16">
        <v>15766.9</v>
      </c>
      <c r="F48" s="13"/>
      <c r="G48" s="13"/>
      <c r="H48" s="16">
        <f t="shared" si="0"/>
        <v>15766.9</v>
      </c>
    </row>
    <row r="49" spans="1:8" hidden="1" x14ac:dyDescent="0.2">
      <c r="A49" s="30"/>
      <c r="B49" s="38" t="s">
        <v>134</v>
      </c>
      <c r="C49" s="30" t="s">
        <v>12</v>
      </c>
      <c r="D49" s="36">
        <v>44783</v>
      </c>
      <c r="E49" s="33">
        <v>324</v>
      </c>
      <c r="F49" s="34"/>
      <c r="G49" s="34"/>
      <c r="H49" s="33">
        <f t="shared" si="0"/>
        <v>324</v>
      </c>
    </row>
    <row r="50" spans="1:8" hidden="1" x14ac:dyDescent="0.2">
      <c r="A50" s="30"/>
      <c r="B50" s="38" t="s">
        <v>32</v>
      </c>
      <c r="C50" s="30" t="s">
        <v>12</v>
      </c>
      <c r="D50" s="36">
        <v>44783</v>
      </c>
      <c r="E50" s="33">
        <v>2610.4</v>
      </c>
      <c r="F50" s="34"/>
      <c r="G50" s="34"/>
      <c r="H50" s="33">
        <f t="shared" si="0"/>
        <v>2610.4</v>
      </c>
    </row>
    <row r="51" spans="1:8" hidden="1" x14ac:dyDescent="0.2">
      <c r="A51" s="30"/>
      <c r="B51" s="38" t="s">
        <v>35</v>
      </c>
      <c r="C51" s="30" t="s">
        <v>12</v>
      </c>
      <c r="D51" s="36">
        <v>44782</v>
      </c>
      <c r="E51" s="33">
        <v>5487.6</v>
      </c>
      <c r="F51" s="34"/>
      <c r="G51" s="34"/>
      <c r="H51" s="33">
        <f t="shared" si="0"/>
        <v>5487.6</v>
      </c>
    </row>
    <row r="52" spans="1:8" hidden="1" x14ac:dyDescent="0.2">
      <c r="A52" s="12">
        <v>32</v>
      </c>
      <c r="B52" s="17" t="s">
        <v>41</v>
      </c>
      <c r="C52" s="12" t="s">
        <v>42</v>
      </c>
      <c r="D52" s="15"/>
      <c r="E52" s="16">
        <v>2550</v>
      </c>
      <c r="F52" s="13"/>
      <c r="G52" s="13"/>
      <c r="H52" s="16">
        <f t="shared" si="0"/>
        <v>2550</v>
      </c>
    </row>
    <row r="53" spans="1:8" hidden="1" x14ac:dyDescent="0.2">
      <c r="A53" s="12">
        <v>33</v>
      </c>
      <c r="B53" s="21" t="s">
        <v>44</v>
      </c>
      <c r="C53" s="23" t="s">
        <v>42</v>
      </c>
      <c r="D53" s="19">
        <v>44763</v>
      </c>
      <c r="E53" s="16">
        <v>1316</v>
      </c>
      <c r="F53" s="13"/>
      <c r="G53" s="13"/>
      <c r="H53" s="16">
        <f t="shared" si="0"/>
        <v>1316</v>
      </c>
    </row>
    <row r="54" spans="1:8" hidden="1" x14ac:dyDescent="0.2">
      <c r="A54" s="12">
        <v>34</v>
      </c>
      <c r="B54" s="21" t="s">
        <v>46</v>
      </c>
      <c r="C54" s="23" t="s">
        <v>42</v>
      </c>
      <c r="D54" s="19">
        <v>44771</v>
      </c>
      <c r="E54" s="16">
        <v>2500</v>
      </c>
      <c r="F54" s="13"/>
      <c r="G54" s="13"/>
      <c r="H54" s="16">
        <f t="shared" si="0"/>
        <v>2500</v>
      </c>
    </row>
    <row r="55" spans="1:8" hidden="1" x14ac:dyDescent="0.2">
      <c r="A55" s="30"/>
      <c r="B55" s="38" t="s">
        <v>46</v>
      </c>
      <c r="C55" s="40" t="s">
        <v>42</v>
      </c>
      <c r="D55" s="36">
        <v>44785</v>
      </c>
      <c r="E55" s="33">
        <v>2925.2</v>
      </c>
      <c r="F55" s="34"/>
      <c r="G55" s="34"/>
      <c r="H55" s="33">
        <f t="shared" si="0"/>
        <v>2925.2</v>
      </c>
    </row>
    <row r="56" spans="1:8" hidden="1" x14ac:dyDescent="0.2">
      <c r="A56" s="12">
        <v>35</v>
      </c>
      <c r="B56" s="21" t="s">
        <v>49</v>
      </c>
      <c r="C56" s="23" t="s">
        <v>42</v>
      </c>
      <c r="D56" s="19">
        <v>44763</v>
      </c>
      <c r="E56" s="16">
        <v>2029</v>
      </c>
      <c r="F56" s="13"/>
      <c r="G56" s="13"/>
      <c r="H56" s="16">
        <f t="shared" si="0"/>
        <v>2029</v>
      </c>
    </row>
    <row r="57" spans="1:8" hidden="1" x14ac:dyDescent="0.2">
      <c r="A57" s="12">
        <v>36</v>
      </c>
      <c r="B57" s="21" t="s">
        <v>49</v>
      </c>
      <c r="C57" s="23" t="s">
        <v>42</v>
      </c>
      <c r="D57" s="19">
        <v>44777</v>
      </c>
      <c r="E57" s="16">
        <v>1397.6</v>
      </c>
      <c r="F57" s="13"/>
      <c r="G57" s="13"/>
      <c r="H57" s="16">
        <f t="shared" si="0"/>
        <v>1397.6</v>
      </c>
    </row>
    <row r="58" spans="1:8" hidden="1" x14ac:dyDescent="0.2">
      <c r="A58" s="30"/>
      <c r="B58" s="38" t="s">
        <v>49</v>
      </c>
      <c r="C58" s="40" t="s">
        <v>42</v>
      </c>
      <c r="D58" s="36">
        <v>44784</v>
      </c>
      <c r="E58" s="33">
        <v>5683.5</v>
      </c>
      <c r="F58" s="34"/>
      <c r="G58" s="34"/>
      <c r="H58" s="33">
        <f t="shared" si="0"/>
        <v>5683.5</v>
      </c>
    </row>
    <row r="59" spans="1:8" hidden="1" x14ac:dyDescent="0.2">
      <c r="A59" s="12">
        <v>37</v>
      </c>
      <c r="B59" s="21" t="s">
        <v>50</v>
      </c>
      <c r="C59" s="23" t="s">
        <v>42</v>
      </c>
      <c r="D59" s="19">
        <v>44770</v>
      </c>
      <c r="E59" s="16">
        <v>10000</v>
      </c>
      <c r="F59" s="13"/>
      <c r="G59" s="13"/>
      <c r="H59" s="16">
        <f t="shared" si="0"/>
        <v>10000</v>
      </c>
    </row>
    <row r="60" spans="1:8" hidden="1" x14ac:dyDescent="0.2">
      <c r="A60" s="12">
        <v>38</v>
      </c>
      <c r="B60" s="21" t="s">
        <v>171</v>
      </c>
      <c r="C60" s="23" t="s">
        <v>42</v>
      </c>
      <c r="D60" s="19">
        <v>44777</v>
      </c>
      <c r="E60" s="16">
        <v>1012.5</v>
      </c>
      <c r="F60" s="13"/>
      <c r="G60" s="13"/>
      <c r="H60" s="16">
        <f t="shared" si="0"/>
        <v>1012.5</v>
      </c>
    </row>
    <row r="61" spans="1:8" hidden="1" x14ac:dyDescent="0.2">
      <c r="A61" s="30"/>
      <c r="B61" s="38" t="s">
        <v>171</v>
      </c>
      <c r="C61" s="40" t="s">
        <v>42</v>
      </c>
      <c r="D61" s="36">
        <v>44784</v>
      </c>
      <c r="E61" s="33">
        <v>8045.1</v>
      </c>
      <c r="F61" s="34"/>
      <c r="G61" s="34"/>
      <c r="H61" s="33">
        <f t="shared" si="0"/>
        <v>8045.1</v>
      </c>
    </row>
    <row r="62" spans="1:8" x14ac:dyDescent="0.2">
      <c r="A62" s="12">
        <v>39</v>
      </c>
      <c r="B62" s="21" t="s">
        <v>45</v>
      </c>
      <c r="C62" s="23" t="s">
        <v>42</v>
      </c>
      <c r="D62" s="19">
        <v>44777</v>
      </c>
      <c r="E62" s="16">
        <v>25598.18</v>
      </c>
      <c r="F62" s="13"/>
      <c r="G62" s="13"/>
      <c r="H62" s="16">
        <f t="shared" si="0"/>
        <v>25598.18</v>
      </c>
    </row>
    <row r="63" spans="1:8" hidden="1" x14ac:dyDescent="0.2">
      <c r="A63" s="12">
        <v>40</v>
      </c>
      <c r="B63" s="21" t="s">
        <v>92</v>
      </c>
      <c r="C63" s="23" t="s">
        <v>42</v>
      </c>
      <c r="D63" s="19">
        <v>44770</v>
      </c>
      <c r="E63" s="16">
        <v>1722</v>
      </c>
      <c r="F63" s="13"/>
      <c r="G63" s="13"/>
      <c r="H63" s="16">
        <f t="shared" si="0"/>
        <v>1722</v>
      </c>
    </row>
    <row r="64" spans="1:8" hidden="1" x14ac:dyDescent="0.2">
      <c r="A64" s="12">
        <v>41</v>
      </c>
      <c r="B64" s="21" t="s">
        <v>92</v>
      </c>
      <c r="C64" s="23" t="s">
        <v>42</v>
      </c>
      <c r="D64" s="19">
        <v>44777</v>
      </c>
      <c r="E64" s="16">
        <v>6262</v>
      </c>
      <c r="F64" s="13"/>
      <c r="G64" s="13"/>
      <c r="H64" s="16">
        <f t="shared" si="0"/>
        <v>6262</v>
      </c>
    </row>
    <row r="65" spans="1:10" hidden="1" x14ac:dyDescent="0.2">
      <c r="A65" s="30"/>
      <c r="B65" s="38" t="s">
        <v>92</v>
      </c>
      <c r="C65" s="40" t="s">
        <v>42</v>
      </c>
      <c r="D65" s="36">
        <v>44784</v>
      </c>
      <c r="E65" s="33">
        <v>1000</v>
      </c>
      <c r="F65" s="34"/>
      <c r="G65" s="34"/>
      <c r="H65" s="33">
        <f t="shared" si="0"/>
        <v>1000</v>
      </c>
    </row>
    <row r="66" spans="1:10" hidden="1" x14ac:dyDescent="0.2">
      <c r="A66" s="12">
        <v>42</v>
      </c>
      <c r="B66" s="21" t="s">
        <v>55</v>
      </c>
      <c r="C66" s="23" t="s">
        <v>42</v>
      </c>
      <c r="D66" s="19">
        <v>44777</v>
      </c>
      <c r="E66" s="16">
        <v>528</v>
      </c>
      <c r="F66" s="13"/>
      <c r="G66" s="13"/>
      <c r="H66" s="16">
        <f t="shared" si="0"/>
        <v>528</v>
      </c>
    </row>
    <row r="67" spans="1:10" hidden="1" x14ac:dyDescent="0.2">
      <c r="A67" s="12">
        <v>43</v>
      </c>
      <c r="B67" s="21" t="s">
        <v>76</v>
      </c>
      <c r="C67" s="23" t="s">
        <v>42</v>
      </c>
      <c r="D67" s="19">
        <v>44770</v>
      </c>
      <c r="E67" s="16">
        <v>870</v>
      </c>
      <c r="F67" s="13"/>
      <c r="G67" s="13"/>
      <c r="H67" s="16">
        <f t="shared" si="0"/>
        <v>870</v>
      </c>
      <c r="J67" s="27"/>
    </row>
    <row r="68" spans="1:10" hidden="1" x14ac:dyDescent="0.2">
      <c r="A68" s="12">
        <v>44</v>
      </c>
      <c r="B68" s="21" t="s">
        <v>76</v>
      </c>
      <c r="C68" s="23" t="s">
        <v>42</v>
      </c>
      <c r="D68" s="19">
        <v>44778</v>
      </c>
      <c r="E68" s="16">
        <v>2040</v>
      </c>
      <c r="F68" s="13"/>
      <c r="G68" s="13"/>
      <c r="H68" s="16">
        <f t="shared" si="0"/>
        <v>2040</v>
      </c>
      <c r="J68" s="27"/>
    </row>
    <row r="69" spans="1:10" hidden="1" x14ac:dyDescent="0.2">
      <c r="A69" s="12">
        <v>45</v>
      </c>
      <c r="B69" s="21" t="s">
        <v>166</v>
      </c>
      <c r="C69" s="23" t="s">
        <v>42</v>
      </c>
      <c r="D69" s="19">
        <v>44763</v>
      </c>
      <c r="E69" s="16">
        <v>11999.999999999998</v>
      </c>
      <c r="F69" s="13"/>
      <c r="G69" s="13"/>
      <c r="H69" s="16">
        <f t="shared" si="0"/>
        <v>11999.999999999998</v>
      </c>
      <c r="J69" s="27"/>
    </row>
    <row r="70" spans="1:10" hidden="1" x14ac:dyDescent="0.2">
      <c r="A70" s="12">
        <v>46</v>
      </c>
      <c r="B70" s="21" t="s">
        <v>81</v>
      </c>
      <c r="C70" s="23" t="s">
        <v>42</v>
      </c>
      <c r="D70" s="19">
        <v>44777</v>
      </c>
      <c r="E70" s="16">
        <v>1494.5</v>
      </c>
      <c r="F70" s="13"/>
      <c r="G70" s="13"/>
      <c r="H70" s="16">
        <f t="shared" si="0"/>
        <v>1494.5</v>
      </c>
      <c r="J70" s="27"/>
    </row>
    <row r="71" spans="1:10" hidden="1" x14ac:dyDescent="0.2">
      <c r="A71" s="12">
        <v>47</v>
      </c>
      <c r="B71" s="21" t="s">
        <v>77</v>
      </c>
      <c r="C71" s="23" t="s">
        <v>42</v>
      </c>
      <c r="D71" s="19">
        <v>44777</v>
      </c>
      <c r="E71" s="16">
        <v>6500</v>
      </c>
      <c r="F71" s="13"/>
      <c r="G71" s="13"/>
      <c r="H71" s="16">
        <f t="shared" si="0"/>
        <v>6500</v>
      </c>
      <c r="J71" s="27"/>
    </row>
    <row r="72" spans="1:10" hidden="1" x14ac:dyDescent="0.2">
      <c r="A72" s="12">
        <v>48</v>
      </c>
      <c r="B72" s="21" t="s">
        <v>43</v>
      </c>
      <c r="C72" s="23" t="s">
        <v>42</v>
      </c>
      <c r="D72" s="19">
        <v>44778</v>
      </c>
      <c r="E72" s="16">
        <v>2890</v>
      </c>
      <c r="F72" s="13"/>
      <c r="G72" s="13"/>
      <c r="H72" s="16">
        <f t="shared" si="0"/>
        <v>2890</v>
      </c>
      <c r="J72" s="27"/>
    </row>
    <row r="73" spans="1:10" hidden="1" x14ac:dyDescent="0.2">
      <c r="A73" s="30"/>
      <c r="B73" s="38" t="s">
        <v>43</v>
      </c>
      <c r="C73" s="40" t="s">
        <v>42</v>
      </c>
      <c r="D73" s="36" t="s">
        <v>174</v>
      </c>
      <c r="E73" s="33">
        <v>1150</v>
      </c>
      <c r="F73" s="34"/>
      <c r="G73" s="34"/>
      <c r="H73" s="33">
        <f t="shared" si="0"/>
        <v>1150</v>
      </c>
      <c r="J73" s="27"/>
    </row>
    <row r="74" spans="1:10" hidden="1" x14ac:dyDescent="0.2">
      <c r="A74" s="12">
        <v>49</v>
      </c>
      <c r="B74" s="21" t="s">
        <v>121</v>
      </c>
      <c r="C74" s="23" t="s">
        <v>42</v>
      </c>
      <c r="D74" s="19">
        <v>44778</v>
      </c>
      <c r="E74" s="16">
        <v>7183.1299999999992</v>
      </c>
      <c r="F74" s="13"/>
      <c r="G74" s="13"/>
      <c r="H74" s="16">
        <f t="shared" si="0"/>
        <v>7183.1299999999992</v>
      </c>
      <c r="J74" s="27"/>
    </row>
    <row r="75" spans="1:10" hidden="1" x14ac:dyDescent="0.2">
      <c r="A75" s="30"/>
      <c r="B75" s="38" t="s">
        <v>121</v>
      </c>
      <c r="C75" s="40" t="s">
        <v>42</v>
      </c>
      <c r="D75" s="36">
        <v>44785</v>
      </c>
      <c r="E75" s="33">
        <v>10089.200000000001</v>
      </c>
      <c r="F75" s="34"/>
      <c r="G75" s="34"/>
      <c r="H75" s="33">
        <f t="shared" si="0"/>
        <v>10089.200000000001</v>
      </c>
      <c r="J75" s="27"/>
    </row>
    <row r="76" spans="1:10" hidden="1" x14ac:dyDescent="0.2">
      <c r="A76" s="12">
        <v>50</v>
      </c>
      <c r="B76" s="21" t="s">
        <v>103</v>
      </c>
      <c r="C76" s="23" t="s">
        <v>42</v>
      </c>
      <c r="D76" s="19">
        <v>44778</v>
      </c>
      <c r="E76" s="16">
        <v>5400</v>
      </c>
      <c r="F76" s="13"/>
      <c r="G76" s="13"/>
      <c r="H76" s="16">
        <f t="shared" si="0"/>
        <v>5400</v>
      </c>
      <c r="J76" s="27"/>
    </row>
    <row r="77" spans="1:10" hidden="1" x14ac:dyDescent="0.2">
      <c r="A77" s="30"/>
      <c r="B77" s="38" t="s">
        <v>175</v>
      </c>
      <c r="C77" s="40" t="s">
        <v>42</v>
      </c>
      <c r="D77" s="36">
        <v>44784</v>
      </c>
      <c r="E77" s="41">
        <v>1682</v>
      </c>
      <c r="F77" s="34"/>
      <c r="G77" s="34"/>
      <c r="H77" s="33">
        <f t="shared" si="0"/>
        <v>1682</v>
      </c>
      <c r="J77" s="27"/>
    </row>
    <row r="78" spans="1:10" hidden="1" x14ac:dyDescent="0.2">
      <c r="A78" s="12"/>
      <c r="B78" s="24"/>
      <c r="C78" s="24"/>
      <c r="D78" s="24" t="s">
        <v>57</v>
      </c>
      <c r="E78" s="25">
        <f>SUM(E4:E77)</f>
        <v>313210.03000000003</v>
      </c>
      <c r="F78" s="26">
        <f>SUM(F4:F77)</f>
        <v>11685.2</v>
      </c>
      <c r="G78" s="26">
        <f>SUM(G4:G77)</f>
        <v>1201</v>
      </c>
      <c r="H78" s="16">
        <f>SUM(H4:H77)</f>
        <v>300323.83</v>
      </c>
    </row>
    <row r="79" spans="1:10" x14ac:dyDescent="0.2">
      <c r="A79" s="3"/>
      <c r="J79" s="28"/>
    </row>
    <row r="80" spans="1:10" x14ac:dyDescent="0.2">
      <c r="B80" s="3" t="s">
        <v>58</v>
      </c>
      <c r="C80" s="3"/>
      <c r="D80" s="3" t="s">
        <v>59</v>
      </c>
      <c r="E80" s="3"/>
      <c r="F80" s="29" t="s">
        <v>60</v>
      </c>
      <c r="G80" s="29"/>
    </row>
    <row r="81" spans="2:7" x14ac:dyDescent="0.2">
      <c r="B81" s="9" t="s">
        <v>61</v>
      </c>
      <c r="C81" s="3"/>
      <c r="D81" s="3" t="s">
        <v>62</v>
      </c>
      <c r="E81" s="3"/>
      <c r="F81" s="29" t="s">
        <v>63</v>
      </c>
      <c r="G81" s="29"/>
    </row>
    <row r="83" spans="2:7" ht="15" x14ac:dyDescent="0.25">
      <c r="B83" s="74"/>
    </row>
  </sheetData>
  <autoFilter ref="A1:H78">
    <filterColumn colId="1">
      <filters>
        <filter val="ÖZŞEKER TİC."/>
      </filters>
    </filterColumn>
  </autoFilter>
  <pageMargins left="0" right="0" top="0.39370078740157483" bottom="0" header="0" footer="0"/>
  <pageSetup paperSize="9" scale="97" orientation="portrait" r:id="rId1"/>
  <headerFooter>
    <oddHeader>Sayfa &amp;P / &amp;N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view="pageBreakPreview" topLeftCell="A69" zoomScale="60" zoomScaleNormal="100" workbookViewId="0">
      <selection activeCell="G82" sqref="G82"/>
    </sheetView>
  </sheetViews>
  <sheetFormatPr defaultColWidth="8.85546875" defaultRowHeight="14.25" x14ac:dyDescent="0.2"/>
  <cols>
    <col min="1" max="1" width="6.140625" style="1" bestFit="1" customWidth="1"/>
    <col min="2" max="2" width="21.5703125" style="1" customWidth="1"/>
    <col min="3" max="3" width="11.28515625" style="1" customWidth="1"/>
    <col min="4" max="4" width="12.140625" style="1" customWidth="1"/>
    <col min="5" max="5" width="15.28515625" style="1" customWidth="1"/>
    <col min="6" max="6" width="15.140625" style="27" customWidth="1"/>
    <col min="7" max="7" width="15.140625" style="27" bestFit="1" customWidth="1"/>
    <col min="8" max="8" width="14.5703125" style="1" bestFit="1" customWidth="1"/>
    <col min="9" max="9" width="15" style="1" customWidth="1"/>
    <col min="10" max="10" width="13.42578125" style="1" bestFit="1" customWidth="1"/>
    <col min="11" max="11" width="16.28515625" style="1" bestFit="1" customWidth="1"/>
    <col min="12" max="12" width="8.85546875" style="1"/>
    <col min="13" max="13" width="9.140625" style="1" bestFit="1" customWidth="1"/>
    <col min="14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44779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178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12">
        <v>1</v>
      </c>
      <c r="B4" s="17" t="s">
        <v>13</v>
      </c>
      <c r="C4" s="12" t="s">
        <v>12</v>
      </c>
      <c r="D4" s="15">
        <v>44754</v>
      </c>
      <c r="E4" s="16">
        <v>6168.1</v>
      </c>
      <c r="F4" s="13">
        <v>6168.1</v>
      </c>
      <c r="G4" s="13"/>
      <c r="H4" s="16">
        <f>E4-F4-G4</f>
        <v>0</v>
      </c>
    </row>
    <row r="5" spans="1:10" x14ac:dyDescent="0.2">
      <c r="A5" s="12">
        <v>2</v>
      </c>
      <c r="B5" s="17" t="s">
        <v>13</v>
      </c>
      <c r="C5" s="12" t="s">
        <v>12</v>
      </c>
      <c r="D5" s="15">
        <v>44775</v>
      </c>
      <c r="E5" s="16">
        <v>4320</v>
      </c>
      <c r="F5" s="13"/>
      <c r="G5" s="13"/>
      <c r="H5" s="16">
        <f t="shared" ref="H5:H87" si="0">E5-F5-G5</f>
        <v>4320</v>
      </c>
    </row>
    <row r="6" spans="1:10" x14ac:dyDescent="0.2">
      <c r="A6" s="12">
        <v>3</v>
      </c>
      <c r="B6" s="17" t="s">
        <v>13</v>
      </c>
      <c r="C6" s="12" t="s">
        <v>12</v>
      </c>
      <c r="D6" s="15">
        <v>44782</v>
      </c>
      <c r="E6" s="16">
        <v>5711.5</v>
      </c>
      <c r="F6" s="13"/>
      <c r="G6" s="13"/>
      <c r="H6" s="16">
        <f t="shared" si="0"/>
        <v>5711.5</v>
      </c>
      <c r="I6" s="1" t="s">
        <v>179</v>
      </c>
    </row>
    <row r="7" spans="1:10" x14ac:dyDescent="0.2">
      <c r="A7" s="30"/>
      <c r="B7" s="31" t="s">
        <v>13</v>
      </c>
      <c r="C7" s="30" t="s">
        <v>12</v>
      </c>
      <c r="D7" s="32">
        <v>44789</v>
      </c>
      <c r="E7" s="33">
        <v>5858.7</v>
      </c>
      <c r="F7" s="34"/>
      <c r="G7" s="34"/>
      <c r="H7" s="33">
        <f t="shared" si="0"/>
        <v>5858.7</v>
      </c>
    </row>
    <row r="8" spans="1:10" x14ac:dyDescent="0.2">
      <c r="A8" s="12">
        <v>4</v>
      </c>
      <c r="B8" s="17" t="s">
        <v>75</v>
      </c>
      <c r="C8" s="12" t="s">
        <v>12</v>
      </c>
      <c r="D8" s="15">
        <v>44768</v>
      </c>
      <c r="E8" s="16">
        <v>2308</v>
      </c>
      <c r="F8" s="13">
        <v>2308</v>
      </c>
      <c r="G8" s="13"/>
      <c r="H8" s="16">
        <f t="shared" si="0"/>
        <v>0</v>
      </c>
      <c r="I8" s="7"/>
      <c r="J8" s="7"/>
    </row>
    <row r="9" spans="1:10" x14ac:dyDescent="0.2">
      <c r="A9" s="12">
        <v>5</v>
      </c>
      <c r="B9" s="17" t="s">
        <v>75</v>
      </c>
      <c r="C9" s="12" t="s">
        <v>12</v>
      </c>
      <c r="D9" s="15">
        <v>44782</v>
      </c>
      <c r="E9" s="16">
        <v>2777</v>
      </c>
      <c r="F9" s="13"/>
      <c r="G9" s="13"/>
      <c r="H9" s="16">
        <f t="shared" si="0"/>
        <v>2777</v>
      </c>
      <c r="I9" s="7" t="s">
        <v>179</v>
      </c>
      <c r="J9" s="7"/>
    </row>
    <row r="10" spans="1:10" x14ac:dyDescent="0.2">
      <c r="A10" s="12">
        <v>6</v>
      </c>
      <c r="B10" s="17" t="s">
        <v>16</v>
      </c>
      <c r="C10" s="12" t="s">
        <v>12</v>
      </c>
      <c r="D10" s="15">
        <v>44776</v>
      </c>
      <c r="E10" s="16">
        <v>1078.5999999999999</v>
      </c>
      <c r="F10" s="13"/>
      <c r="G10" s="13"/>
      <c r="H10" s="16">
        <f t="shared" si="0"/>
        <v>1078.5999999999999</v>
      </c>
      <c r="I10" s="7"/>
      <c r="J10" s="7"/>
    </row>
    <row r="11" spans="1:10" x14ac:dyDescent="0.2">
      <c r="A11" s="30"/>
      <c r="B11" s="31" t="s">
        <v>16</v>
      </c>
      <c r="C11" s="30" t="s">
        <v>12</v>
      </c>
      <c r="D11" s="32">
        <v>44790</v>
      </c>
      <c r="E11" s="33">
        <v>3610.4</v>
      </c>
      <c r="F11" s="34"/>
      <c r="G11" s="34"/>
      <c r="H11" s="33">
        <f t="shared" si="0"/>
        <v>3610.4</v>
      </c>
      <c r="I11" s="7"/>
      <c r="J11" s="7"/>
    </row>
    <row r="12" spans="1:10" x14ac:dyDescent="0.2">
      <c r="A12" s="12">
        <v>7</v>
      </c>
      <c r="B12" s="17" t="s">
        <v>17</v>
      </c>
      <c r="C12" s="12" t="s">
        <v>12</v>
      </c>
      <c r="D12" s="15">
        <v>44767</v>
      </c>
      <c r="E12" s="16">
        <v>3158.5</v>
      </c>
      <c r="F12" s="13">
        <v>3158.5</v>
      </c>
      <c r="G12" s="13"/>
      <c r="H12" s="16">
        <f t="shared" si="0"/>
        <v>0</v>
      </c>
      <c r="I12" s="7" t="s">
        <v>179</v>
      </c>
    </row>
    <row r="13" spans="1:10" x14ac:dyDescent="0.2">
      <c r="A13" s="12">
        <v>8</v>
      </c>
      <c r="B13" s="17" t="s">
        <v>17</v>
      </c>
      <c r="C13" s="12" t="s">
        <v>12</v>
      </c>
      <c r="D13" s="15">
        <v>44774</v>
      </c>
      <c r="E13" s="16">
        <v>3419.5</v>
      </c>
      <c r="F13" s="13">
        <v>3419.5</v>
      </c>
      <c r="G13" s="13"/>
      <c r="H13" s="16">
        <f t="shared" si="0"/>
        <v>0</v>
      </c>
    </row>
    <row r="14" spans="1:10" x14ac:dyDescent="0.2">
      <c r="A14" s="12">
        <v>9</v>
      </c>
      <c r="B14" s="17" t="s">
        <v>17</v>
      </c>
      <c r="C14" s="12" t="s">
        <v>12</v>
      </c>
      <c r="D14" s="15">
        <v>44781</v>
      </c>
      <c r="E14" s="16">
        <v>6056.75</v>
      </c>
      <c r="F14" s="13"/>
      <c r="G14" s="13"/>
      <c r="H14" s="16">
        <f t="shared" si="0"/>
        <v>6056.75</v>
      </c>
      <c r="I14" s="7" t="s">
        <v>179</v>
      </c>
    </row>
    <row r="15" spans="1:10" x14ac:dyDescent="0.2">
      <c r="A15" s="30"/>
      <c r="B15" s="31" t="s">
        <v>17</v>
      </c>
      <c r="C15" s="30" t="s">
        <v>12</v>
      </c>
      <c r="D15" s="32">
        <v>44788</v>
      </c>
      <c r="E15" s="33">
        <v>4837.25</v>
      </c>
      <c r="F15" s="34"/>
      <c r="G15" s="34"/>
      <c r="H15" s="33">
        <f t="shared" si="0"/>
        <v>4837.25</v>
      </c>
      <c r="I15" s="7"/>
    </row>
    <row r="16" spans="1:10" x14ac:dyDescent="0.2">
      <c r="A16" s="12">
        <v>10</v>
      </c>
      <c r="B16" s="17" t="s">
        <v>20</v>
      </c>
      <c r="C16" s="12" t="s">
        <v>12</v>
      </c>
      <c r="D16" s="15">
        <v>44425</v>
      </c>
      <c r="E16" s="16">
        <v>4861.3599999999997</v>
      </c>
      <c r="F16" s="18"/>
      <c r="G16" s="18"/>
      <c r="H16" s="16">
        <f t="shared" si="0"/>
        <v>4861.3599999999997</v>
      </c>
    </row>
    <row r="17" spans="1:10" x14ac:dyDescent="0.2">
      <c r="A17" s="12">
        <v>11</v>
      </c>
      <c r="B17" s="21" t="s">
        <v>23</v>
      </c>
      <c r="C17" s="12" t="s">
        <v>12</v>
      </c>
      <c r="D17" s="19">
        <v>44781</v>
      </c>
      <c r="E17" s="16">
        <v>1740</v>
      </c>
      <c r="F17" s="13"/>
      <c r="G17" s="13">
        <v>1740</v>
      </c>
      <c r="H17" s="16">
        <f t="shared" si="0"/>
        <v>0</v>
      </c>
      <c r="I17" s="7" t="s">
        <v>179</v>
      </c>
      <c r="J17" s="1" t="s">
        <v>71</v>
      </c>
    </row>
    <row r="18" spans="1:10" x14ac:dyDescent="0.2">
      <c r="A18" s="30"/>
      <c r="B18" s="38" t="s">
        <v>23</v>
      </c>
      <c r="C18" s="30" t="s">
        <v>12</v>
      </c>
      <c r="D18" s="36">
        <v>44788</v>
      </c>
      <c r="E18" s="33">
        <v>2301</v>
      </c>
      <c r="F18" s="34"/>
      <c r="G18" s="34"/>
      <c r="H18" s="33">
        <f t="shared" si="0"/>
        <v>2301</v>
      </c>
      <c r="I18" s="7"/>
    </row>
    <row r="19" spans="1:10" x14ac:dyDescent="0.2">
      <c r="A19" s="12">
        <v>12</v>
      </c>
      <c r="B19" s="21" t="s">
        <v>22</v>
      </c>
      <c r="C19" s="12" t="s">
        <v>12</v>
      </c>
      <c r="D19" s="19">
        <v>44776</v>
      </c>
      <c r="E19" s="16">
        <v>8095.35</v>
      </c>
      <c r="F19" s="13">
        <v>8095.35</v>
      </c>
      <c r="G19" s="13"/>
      <c r="H19" s="16">
        <f t="shared" si="0"/>
        <v>0</v>
      </c>
      <c r="I19" s="7" t="s">
        <v>179</v>
      </c>
    </row>
    <row r="20" spans="1:10" x14ac:dyDescent="0.2">
      <c r="A20" s="12">
        <v>13</v>
      </c>
      <c r="B20" s="21" t="s">
        <v>27</v>
      </c>
      <c r="C20" s="12" t="s">
        <v>12</v>
      </c>
      <c r="D20" s="19">
        <v>44775</v>
      </c>
      <c r="E20" s="16">
        <v>8536</v>
      </c>
      <c r="F20" s="13"/>
      <c r="G20" s="13">
        <v>8536</v>
      </c>
      <c r="H20" s="16">
        <f t="shared" si="0"/>
        <v>0</v>
      </c>
      <c r="I20" s="7" t="s">
        <v>179</v>
      </c>
      <c r="J20" s="1" t="s">
        <v>183</v>
      </c>
    </row>
    <row r="21" spans="1:10" x14ac:dyDescent="0.2">
      <c r="A21" s="12">
        <v>14</v>
      </c>
      <c r="B21" s="21" t="s">
        <v>27</v>
      </c>
      <c r="C21" s="12" t="s">
        <v>12</v>
      </c>
      <c r="D21" s="19">
        <v>44782</v>
      </c>
      <c r="E21" s="16">
        <v>9736</v>
      </c>
      <c r="F21" s="13"/>
      <c r="G21" s="13"/>
      <c r="H21" s="16">
        <f t="shared" si="0"/>
        <v>9736</v>
      </c>
      <c r="I21" s="7" t="s">
        <v>179</v>
      </c>
    </row>
    <row r="22" spans="1:10" x14ac:dyDescent="0.2">
      <c r="A22" s="30"/>
      <c r="B22" s="38" t="s">
        <v>27</v>
      </c>
      <c r="C22" s="30" t="s">
        <v>12</v>
      </c>
      <c r="D22" s="36">
        <v>44789</v>
      </c>
      <c r="E22" s="33">
        <v>1827</v>
      </c>
      <c r="F22" s="34"/>
      <c r="G22" s="34"/>
      <c r="H22" s="33">
        <f t="shared" si="0"/>
        <v>1827</v>
      </c>
      <c r="I22" s="7"/>
    </row>
    <row r="23" spans="1:10" x14ac:dyDescent="0.2">
      <c r="A23" s="12">
        <v>15</v>
      </c>
      <c r="B23" s="21" t="s">
        <v>24</v>
      </c>
      <c r="C23" s="12" t="s">
        <v>12</v>
      </c>
      <c r="D23" s="19">
        <v>44775</v>
      </c>
      <c r="E23" s="16">
        <v>1883</v>
      </c>
      <c r="F23" s="13">
        <v>1883</v>
      </c>
      <c r="G23" s="13"/>
      <c r="H23" s="16">
        <f t="shared" si="0"/>
        <v>0</v>
      </c>
    </row>
    <row r="24" spans="1:10" x14ac:dyDescent="0.2">
      <c r="A24" s="12">
        <v>16</v>
      </c>
      <c r="B24" s="21" t="s">
        <v>24</v>
      </c>
      <c r="C24" s="12" t="s">
        <v>12</v>
      </c>
      <c r="D24" s="19">
        <v>44782</v>
      </c>
      <c r="E24" s="16">
        <v>5856.8</v>
      </c>
      <c r="F24" s="13">
        <v>5856.8</v>
      </c>
      <c r="G24" s="13"/>
      <c r="H24" s="16">
        <f t="shared" si="0"/>
        <v>0</v>
      </c>
      <c r="I24" s="7" t="s">
        <v>179</v>
      </c>
    </row>
    <row r="25" spans="1:10" x14ac:dyDescent="0.2">
      <c r="A25" s="30"/>
      <c r="B25" s="38" t="s">
        <v>24</v>
      </c>
      <c r="C25" s="30" t="s">
        <v>12</v>
      </c>
      <c r="D25" s="36">
        <v>44789</v>
      </c>
      <c r="E25" s="33">
        <v>1120</v>
      </c>
      <c r="F25" s="34"/>
      <c r="G25" s="34"/>
      <c r="H25" s="33">
        <f t="shared" si="0"/>
        <v>1120</v>
      </c>
      <c r="I25" s="7"/>
    </row>
    <row r="26" spans="1:10" x14ac:dyDescent="0.2">
      <c r="A26" s="12">
        <v>17</v>
      </c>
      <c r="B26" s="21" t="s">
        <v>34</v>
      </c>
      <c r="C26" s="12" t="s">
        <v>12</v>
      </c>
      <c r="D26" s="19">
        <v>44768</v>
      </c>
      <c r="E26" s="16">
        <v>611</v>
      </c>
      <c r="F26" s="13">
        <v>311</v>
      </c>
      <c r="G26" s="13">
        <v>300</v>
      </c>
      <c r="H26" s="16">
        <f t="shared" si="0"/>
        <v>0</v>
      </c>
      <c r="I26" s="1" t="s">
        <v>185</v>
      </c>
    </row>
    <row r="27" spans="1:10" x14ac:dyDescent="0.2">
      <c r="A27" s="12">
        <v>18</v>
      </c>
      <c r="B27" s="21" t="s">
        <v>34</v>
      </c>
      <c r="C27" s="12" t="s">
        <v>12</v>
      </c>
      <c r="D27" s="19">
        <v>44782</v>
      </c>
      <c r="E27" s="16">
        <v>601.5</v>
      </c>
      <c r="F27" s="13"/>
      <c r="G27" s="13"/>
      <c r="H27" s="16">
        <f t="shared" si="0"/>
        <v>601.5</v>
      </c>
      <c r="I27" s="7" t="s">
        <v>179</v>
      </c>
    </row>
    <row r="28" spans="1:10" x14ac:dyDescent="0.2">
      <c r="A28" s="12">
        <v>19</v>
      </c>
      <c r="B28" s="21" t="s">
        <v>132</v>
      </c>
      <c r="C28" s="12" t="s">
        <v>12</v>
      </c>
      <c r="D28" s="19">
        <v>44760</v>
      </c>
      <c r="E28" s="16">
        <v>4134.8</v>
      </c>
      <c r="F28" s="13"/>
      <c r="G28" s="13"/>
      <c r="H28" s="16">
        <f t="shared" si="0"/>
        <v>4134.8</v>
      </c>
    </row>
    <row r="29" spans="1:10" x14ac:dyDescent="0.2">
      <c r="A29" s="30"/>
      <c r="B29" s="38" t="s">
        <v>132</v>
      </c>
      <c r="C29" s="30" t="s">
        <v>12</v>
      </c>
      <c r="D29" s="36">
        <v>44788</v>
      </c>
      <c r="E29" s="33">
        <v>1048.5999999999999</v>
      </c>
      <c r="F29" s="34"/>
      <c r="G29" s="34"/>
      <c r="H29" s="33">
        <f t="shared" si="0"/>
        <v>1048.5999999999999</v>
      </c>
    </row>
    <row r="30" spans="1:10" x14ac:dyDescent="0.2">
      <c r="A30" s="12">
        <v>20</v>
      </c>
      <c r="B30" s="21" t="s">
        <v>26</v>
      </c>
      <c r="C30" s="12" t="s">
        <v>12</v>
      </c>
      <c r="D30" s="19">
        <v>44733</v>
      </c>
      <c r="E30" s="16">
        <v>814</v>
      </c>
      <c r="F30" s="13">
        <v>814</v>
      </c>
      <c r="G30" s="13"/>
      <c r="H30" s="16">
        <f t="shared" si="0"/>
        <v>0</v>
      </c>
    </row>
    <row r="31" spans="1:10" x14ac:dyDescent="0.2">
      <c r="A31" s="12">
        <v>21</v>
      </c>
      <c r="B31" s="21" t="s">
        <v>26</v>
      </c>
      <c r="C31" s="12" t="s">
        <v>12</v>
      </c>
      <c r="D31" s="19">
        <v>44776</v>
      </c>
      <c r="E31" s="16">
        <v>4546</v>
      </c>
      <c r="F31" s="13">
        <v>870</v>
      </c>
      <c r="G31" s="13"/>
      <c r="H31" s="16">
        <f t="shared" si="0"/>
        <v>3676</v>
      </c>
    </row>
    <row r="32" spans="1:10" x14ac:dyDescent="0.2">
      <c r="A32" s="12">
        <v>22</v>
      </c>
      <c r="B32" s="21" t="s">
        <v>26</v>
      </c>
      <c r="C32" s="12" t="s">
        <v>12</v>
      </c>
      <c r="D32" s="19">
        <v>44783</v>
      </c>
      <c r="E32" s="16">
        <v>4301.8</v>
      </c>
      <c r="F32" s="13"/>
      <c r="G32" s="13"/>
      <c r="H32" s="16">
        <f t="shared" si="0"/>
        <v>4301.8</v>
      </c>
      <c r="I32" s="7" t="s">
        <v>179</v>
      </c>
    </row>
    <row r="33" spans="1:9" x14ac:dyDescent="0.2">
      <c r="A33" s="12">
        <v>23</v>
      </c>
      <c r="B33" s="21" t="s">
        <v>29</v>
      </c>
      <c r="C33" s="12" t="s">
        <v>12</v>
      </c>
      <c r="D33" s="19">
        <v>44767</v>
      </c>
      <c r="E33" s="16">
        <v>4476.5</v>
      </c>
      <c r="F33" s="13">
        <v>4476.5</v>
      </c>
      <c r="G33" s="13"/>
      <c r="H33" s="16">
        <f t="shared" si="0"/>
        <v>0</v>
      </c>
      <c r="I33" s="7" t="s">
        <v>179</v>
      </c>
    </row>
    <row r="34" spans="1:9" x14ac:dyDescent="0.2">
      <c r="A34" s="12">
        <v>24</v>
      </c>
      <c r="B34" s="21" t="s">
        <v>29</v>
      </c>
      <c r="C34" s="12" t="s">
        <v>12</v>
      </c>
      <c r="D34" s="19">
        <v>44781</v>
      </c>
      <c r="E34" s="16">
        <v>7745.4</v>
      </c>
      <c r="F34" s="13">
        <v>2000</v>
      </c>
      <c r="G34" s="13"/>
      <c r="H34" s="16">
        <f t="shared" si="0"/>
        <v>5745.4</v>
      </c>
      <c r="I34" s="7" t="s">
        <v>179</v>
      </c>
    </row>
    <row r="35" spans="1:9" x14ac:dyDescent="0.2">
      <c r="A35" s="30"/>
      <c r="B35" s="38" t="s">
        <v>29</v>
      </c>
      <c r="C35" s="30" t="s">
        <v>12</v>
      </c>
      <c r="D35" s="36">
        <v>44788</v>
      </c>
      <c r="E35" s="33">
        <v>5411.4</v>
      </c>
      <c r="F35" s="34"/>
      <c r="G35" s="34"/>
      <c r="H35" s="33">
        <f t="shared" si="0"/>
        <v>5411.4</v>
      </c>
      <c r="I35" s="7"/>
    </row>
    <row r="36" spans="1:9" x14ac:dyDescent="0.2">
      <c r="A36" s="12">
        <v>25</v>
      </c>
      <c r="B36" s="21" t="s">
        <v>25</v>
      </c>
      <c r="C36" s="12" t="s">
        <v>12</v>
      </c>
      <c r="D36" s="19">
        <v>44774</v>
      </c>
      <c r="E36" s="16">
        <v>7964.2999999999993</v>
      </c>
      <c r="F36" s="13"/>
      <c r="G36" s="13">
        <f>1700</f>
        <v>1700</v>
      </c>
      <c r="H36" s="16">
        <f t="shared" si="0"/>
        <v>6264.2999999999993</v>
      </c>
      <c r="I36" s="1" t="s">
        <v>180</v>
      </c>
    </row>
    <row r="37" spans="1:9" x14ac:dyDescent="0.2">
      <c r="A37" s="12">
        <v>26</v>
      </c>
      <c r="B37" s="21" t="s">
        <v>31</v>
      </c>
      <c r="C37" s="12" t="s">
        <v>12</v>
      </c>
      <c r="D37" s="19">
        <v>44781</v>
      </c>
      <c r="E37" s="16">
        <v>3716</v>
      </c>
      <c r="F37" s="13">
        <v>3716</v>
      </c>
      <c r="G37" s="13"/>
      <c r="H37" s="16">
        <f t="shared" si="0"/>
        <v>0</v>
      </c>
      <c r="I37" s="7" t="s">
        <v>179</v>
      </c>
    </row>
    <row r="38" spans="1:9" x14ac:dyDescent="0.2">
      <c r="A38" s="30"/>
      <c r="B38" s="38" t="s">
        <v>31</v>
      </c>
      <c r="C38" s="30" t="s">
        <v>12</v>
      </c>
      <c r="D38" s="36">
        <v>44788</v>
      </c>
      <c r="E38" s="33">
        <v>3623</v>
      </c>
      <c r="F38" s="34"/>
      <c r="G38" s="34"/>
      <c r="H38" s="33">
        <f t="shared" si="0"/>
        <v>3623</v>
      </c>
      <c r="I38" s="7"/>
    </row>
    <row r="39" spans="1:9" x14ac:dyDescent="0.2">
      <c r="A39" s="12">
        <v>27</v>
      </c>
      <c r="B39" s="21" t="s">
        <v>126</v>
      </c>
      <c r="C39" s="12" t="s">
        <v>12</v>
      </c>
      <c r="D39" s="19">
        <v>44776</v>
      </c>
      <c r="E39" s="16">
        <v>716.7</v>
      </c>
      <c r="F39" s="13">
        <v>716.7</v>
      </c>
      <c r="G39" s="13"/>
      <c r="H39" s="16">
        <f t="shared" si="0"/>
        <v>0</v>
      </c>
    </row>
    <row r="40" spans="1:9" x14ac:dyDescent="0.2">
      <c r="A40" s="12">
        <v>28</v>
      </c>
      <c r="B40" s="21" t="s">
        <v>126</v>
      </c>
      <c r="C40" s="12" t="s">
        <v>12</v>
      </c>
      <c r="D40" s="19">
        <v>44783</v>
      </c>
      <c r="E40" s="16">
        <v>1762.7</v>
      </c>
      <c r="F40" s="13"/>
      <c r="G40" s="13"/>
      <c r="H40" s="16">
        <f t="shared" si="0"/>
        <v>1762.7</v>
      </c>
      <c r="I40" s="7" t="s">
        <v>179</v>
      </c>
    </row>
    <row r="41" spans="1:9" x14ac:dyDescent="0.2">
      <c r="A41" s="30"/>
      <c r="B41" s="38" t="s">
        <v>126</v>
      </c>
      <c r="C41" s="30" t="s">
        <v>12</v>
      </c>
      <c r="D41" s="36">
        <v>44790</v>
      </c>
      <c r="E41" s="33">
        <v>430.8</v>
      </c>
      <c r="F41" s="34"/>
      <c r="G41" s="34"/>
      <c r="H41" s="33">
        <f t="shared" si="0"/>
        <v>430.8</v>
      </c>
      <c r="I41" s="7"/>
    </row>
    <row r="42" spans="1:9" x14ac:dyDescent="0.2">
      <c r="A42" s="12">
        <v>29</v>
      </c>
      <c r="B42" s="21" t="s">
        <v>67</v>
      </c>
      <c r="C42" s="12" t="s">
        <v>12</v>
      </c>
      <c r="D42" s="19">
        <v>44776</v>
      </c>
      <c r="E42" s="16">
        <v>2403.1999999999998</v>
      </c>
      <c r="F42" s="13">
        <v>2403.1999999999998</v>
      </c>
      <c r="G42" s="13"/>
      <c r="H42" s="16">
        <f t="shared" si="0"/>
        <v>0</v>
      </c>
      <c r="I42" s="7" t="s">
        <v>179</v>
      </c>
    </row>
    <row r="43" spans="1:9" x14ac:dyDescent="0.2">
      <c r="A43" s="12">
        <v>30</v>
      </c>
      <c r="B43" s="21" t="s">
        <v>67</v>
      </c>
      <c r="C43" s="12" t="s">
        <v>12</v>
      </c>
      <c r="D43" s="19">
        <v>44783</v>
      </c>
      <c r="E43" s="16">
        <v>2735</v>
      </c>
      <c r="F43" s="13">
        <v>2735</v>
      </c>
      <c r="G43" s="13"/>
      <c r="H43" s="16">
        <f t="shared" si="0"/>
        <v>0</v>
      </c>
      <c r="I43" s="7" t="s">
        <v>179</v>
      </c>
    </row>
    <row r="44" spans="1:9" x14ac:dyDescent="0.2">
      <c r="A44" s="12">
        <v>31</v>
      </c>
      <c r="B44" s="21" t="s">
        <v>91</v>
      </c>
      <c r="C44" s="12" t="s">
        <v>12</v>
      </c>
      <c r="D44" s="19">
        <v>44768</v>
      </c>
      <c r="E44" s="16">
        <v>1612.8</v>
      </c>
      <c r="F44" s="13">
        <v>784</v>
      </c>
      <c r="G44" s="13">
        <v>828.8</v>
      </c>
      <c r="H44" s="16">
        <f t="shared" si="0"/>
        <v>0</v>
      </c>
      <c r="I44" s="1" t="s">
        <v>186</v>
      </c>
    </row>
    <row r="45" spans="1:9" x14ac:dyDescent="0.2">
      <c r="A45" s="30"/>
      <c r="B45" s="38" t="s">
        <v>91</v>
      </c>
      <c r="C45" s="30" t="s">
        <v>12</v>
      </c>
      <c r="D45" s="36">
        <v>44789</v>
      </c>
      <c r="E45" s="33">
        <v>2307.4</v>
      </c>
      <c r="F45" s="34"/>
      <c r="G45" s="34"/>
      <c r="H45" s="33">
        <f t="shared" si="0"/>
        <v>2307.4</v>
      </c>
    </row>
    <row r="46" spans="1:9" x14ac:dyDescent="0.2">
      <c r="A46" s="12">
        <v>32</v>
      </c>
      <c r="B46" s="21" t="s">
        <v>38</v>
      </c>
      <c r="C46" s="12" t="s">
        <v>12</v>
      </c>
      <c r="D46" s="19">
        <v>44747</v>
      </c>
      <c r="E46" s="16">
        <v>2550</v>
      </c>
      <c r="F46" s="13">
        <v>2550</v>
      </c>
      <c r="G46" s="13"/>
      <c r="H46" s="16">
        <f t="shared" si="0"/>
        <v>0</v>
      </c>
    </row>
    <row r="47" spans="1:9" x14ac:dyDescent="0.2">
      <c r="A47" s="12">
        <v>33</v>
      </c>
      <c r="B47" s="21" t="s">
        <v>38</v>
      </c>
      <c r="C47" s="12" t="s">
        <v>12</v>
      </c>
      <c r="D47" s="19">
        <v>44768</v>
      </c>
      <c r="E47" s="16">
        <v>954</v>
      </c>
      <c r="F47" s="13"/>
      <c r="G47" s="13"/>
      <c r="H47" s="16">
        <f t="shared" si="0"/>
        <v>954</v>
      </c>
    </row>
    <row r="48" spans="1:9" x14ac:dyDescent="0.2">
      <c r="A48" s="12">
        <v>34</v>
      </c>
      <c r="B48" s="21" t="s">
        <v>19</v>
      </c>
      <c r="C48" s="12" t="s">
        <v>12</v>
      </c>
      <c r="D48" s="19">
        <v>44767</v>
      </c>
      <c r="E48" s="16">
        <v>1500.8600000000001</v>
      </c>
      <c r="F48" s="13"/>
      <c r="G48" s="16">
        <v>1500.86</v>
      </c>
      <c r="H48" s="16">
        <f t="shared" si="0"/>
        <v>0</v>
      </c>
      <c r="I48" s="1" t="s">
        <v>184</v>
      </c>
    </row>
    <row r="49" spans="1:9" x14ac:dyDescent="0.2">
      <c r="A49" s="12">
        <v>35</v>
      </c>
      <c r="B49" s="21" t="s">
        <v>19</v>
      </c>
      <c r="C49" s="12" t="s">
        <v>12</v>
      </c>
      <c r="D49" s="19">
        <v>44774</v>
      </c>
      <c r="E49" s="16">
        <v>18356.400000000001</v>
      </c>
      <c r="F49" s="13"/>
      <c r="G49" s="16">
        <v>18356.400000000001</v>
      </c>
      <c r="H49" s="16">
        <f t="shared" si="0"/>
        <v>0</v>
      </c>
    </row>
    <row r="50" spans="1:9" x14ac:dyDescent="0.2">
      <c r="A50" s="12">
        <v>36</v>
      </c>
      <c r="B50" s="21" t="s">
        <v>19</v>
      </c>
      <c r="C50" s="12" t="s">
        <v>12</v>
      </c>
      <c r="D50" s="19">
        <v>44781</v>
      </c>
      <c r="E50" s="16">
        <v>1412</v>
      </c>
      <c r="F50" s="13"/>
      <c r="G50" s="16">
        <v>1412</v>
      </c>
      <c r="H50" s="16">
        <f t="shared" si="0"/>
        <v>0</v>
      </c>
      <c r="I50" s="7" t="s">
        <v>179</v>
      </c>
    </row>
    <row r="51" spans="1:9" x14ac:dyDescent="0.2">
      <c r="A51" s="30"/>
      <c r="B51" s="38" t="s">
        <v>19</v>
      </c>
      <c r="C51" s="30" t="s">
        <v>12</v>
      </c>
      <c r="D51" s="36">
        <v>44788</v>
      </c>
      <c r="E51" s="33">
        <v>2016.2</v>
      </c>
      <c r="F51" s="34"/>
      <c r="G51" s="33"/>
      <c r="H51" s="33">
        <f t="shared" si="0"/>
        <v>2016.2</v>
      </c>
      <c r="I51" s="7"/>
    </row>
    <row r="52" spans="1:9" x14ac:dyDescent="0.2">
      <c r="A52" s="12">
        <v>37</v>
      </c>
      <c r="B52" s="21" t="s">
        <v>28</v>
      </c>
      <c r="C52" s="12" t="s">
        <v>12</v>
      </c>
      <c r="D52" s="19">
        <v>44781</v>
      </c>
      <c r="E52" s="16">
        <v>1197.2</v>
      </c>
      <c r="F52" s="13">
        <v>1197.2</v>
      </c>
      <c r="G52" s="13"/>
      <c r="H52" s="16">
        <f t="shared" si="0"/>
        <v>0</v>
      </c>
      <c r="I52" s="7" t="s">
        <v>179</v>
      </c>
    </row>
    <row r="53" spans="1:9" x14ac:dyDescent="0.2">
      <c r="A53" s="12">
        <v>38</v>
      </c>
      <c r="B53" s="21" t="s">
        <v>66</v>
      </c>
      <c r="C53" s="12" t="s">
        <v>12</v>
      </c>
      <c r="D53" s="19">
        <v>44774</v>
      </c>
      <c r="E53" s="16">
        <v>405</v>
      </c>
      <c r="F53" s="13"/>
      <c r="G53" s="13"/>
      <c r="H53" s="16">
        <f t="shared" si="0"/>
        <v>405</v>
      </c>
    </row>
    <row r="54" spans="1:9" x14ac:dyDescent="0.2">
      <c r="A54" s="30"/>
      <c r="B54" s="38" t="s">
        <v>66</v>
      </c>
      <c r="C54" s="30" t="s">
        <v>12</v>
      </c>
      <c r="D54" s="36">
        <v>44788</v>
      </c>
      <c r="E54" s="33">
        <v>945.6</v>
      </c>
      <c r="F54" s="34"/>
      <c r="G54" s="34"/>
      <c r="H54" s="33">
        <f t="shared" si="0"/>
        <v>945.6</v>
      </c>
    </row>
    <row r="55" spans="1:9" x14ac:dyDescent="0.2">
      <c r="A55" s="12">
        <v>39</v>
      </c>
      <c r="B55" s="21" t="s">
        <v>69</v>
      </c>
      <c r="C55" s="12" t="s">
        <v>12</v>
      </c>
      <c r="D55" s="19">
        <v>44774</v>
      </c>
      <c r="E55" s="16">
        <v>284.39999999999998</v>
      </c>
      <c r="F55" s="13">
        <v>284.39999999999998</v>
      </c>
      <c r="G55" s="13"/>
      <c r="H55" s="16">
        <f t="shared" si="0"/>
        <v>0</v>
      </c>
    </row>
    <row r="56" spans="1:9" x14ac:dyDescent="0.2">
      <c r="A56" s="12">
        <v>40</v>
      </c>
      <c r="B56" s="21" t="s">
        <v>40</v>
      </c>
      <c r="C56" s="12" t="s">
        <v>12</v>
      </c>
      <c r="D56" s="19">
        <v>44775</v>
      </c>
      <c r="E56" s="16">
        <v>1759</v>
      </c>
      <c r="F56" s="13">
        <v>1759</v>
      </c>
      <c r="G56" s="13"/>
      <c r="H56" s="16">
        <f t="shared" si="0"/>
        <v>0</v>
      </c>
    </row>
    <row r="57" spans="1:9" x14ac:dyDescent="0.2">
      <c r="A57" s="12">
        <v>41</v>
      </c>
      <c r="B57" s="21" t="s">
        <v>73</v>
      </c>
      <c r="C57" s="12" t="s">
        <v>12</v>
      </c>
      <c r="D57" s="19">
        <v>44776</v>
      </c>
      <c r="E57" s="16">
        <v>15766.9</v>
      </c>
      <c r="F57" s="13">
        <v>5765</v>
      </c>
      <c r="G57" s="13"/>
      <c r="H57" s="16">
        <f t="shared" si="0"/>
        <v>10001.9</v>
      </c>
    </row>
    <row r="58" spans="1:9" x14ac:dyDescent="0.2">
      <c r="A58" s="12">
        <v>42</v>
      </c>
      <c r="B58" s="21" t="s">
        <v>134</v>
      </c>
      <c r="C58" s="12" t="s">
        <v>12</v>
      </c>
      <c r="D58" s="19">
        <v>44783</v>
      </c>
      <c r="E58" s="16">
        <v>324</v>
      </c>
      <c r="F58" s="13">
        <v>324</v>
      </c>
      <c r="G58" s="13"/>
      <c r="H58" s="16">
        <f t="shared" si="0"/>
        <v>0</v>
      </c>
      <c r="I58" s="7" t="s">
        <v>179</v>
      </c>
    </row>
    <row r="59" spans="1:9" x14ac:dyDescent="0.2">
      <c r="A59" s="12">
        <v>43</v>
      </c>
      <c r="B59" s="21" t="s">
        <v>32</v>
      </c>
      <c r="C59" s="12" t="s">
        <v>12</v>
      </c>
      <c r="D59" s="19">
        <v>44783</v>
      </c>
      <c r="E59" s="16">
        <v>2610.4</v>
      </c>
      <c r="F59" s="13">
        <v>2610.4</v>
      </c>
      <c r="G59" s="13"/>
      <c r="H59" s="16">
        <f t="shared" si="0"/>
        <v>0</v>
      </c>
      <c r="I59" s="7" t="s">
        <v>179</v>
      </c>
    </row>
    <row r="60" spans="1:9" x14ac:dyDescent="0.2">
      <c r="A60" s="12">
        <v>44</v>
      </c>
      <c r="B60" s="21" t="s">
        <v>35</v>
      </c>
      <c r="C60" s="12" t="s">
        <v>12</v>
      </c>
      <c r="D60" s="19">
        <v>44782</v>
      </c>
      <c r="E60" s="16">
        <v>5487.6</v>
      </c>
      <c r="F60" s="13">
        <v>5487.6</v>
      </c>
      <c r="G60" s="13"/>
      <c r="H60" s="16">
        <f t="shared" si="0"/>
        <v>0</v>
      </c>
      <c r="I60" s="7" t="s">
        <v>179</v>
      </c>
    </row>
    <row r="61" spans="1:9" x14ac:dyDescent="0.2">
      <c r="A61" s="30"/>
      <c r="B61" s="38" t="s">
        <v>87</v>
      </c>
      <c r="C61" s="30" t="s">
        <v>12</v>
      </c>
      <c r="D61" s="36">
        <v>44790</v>
      </c>
      <c r="E61" s="33">
        <v>537.5</v>
      </c>
      <c r="F61" s="34"/>
      <c r="G61" s="34"/>
      <c r="H61" s="33">
        <f t="shared" si="0"/>
        <v>537.5</v>
      </c>
      <c r="I61" s="7"/>
    </row>
    <row r="62" spans="1:9" x14ac:dyDescent="0.2">
      <c r="A62" s="12">
        <v>45</v>
      </c>
      <c r="B62" s="17" t="s">
        <v>41</v>
      </c>
      <c r="C62" s="12" t="s">
        <v>42</v>
      </c>
      <c r="D62" s="15"/>
      <c r="E62" s="16">
        <v>2550</v>
      </c>
      <c r="F62" s="13"/>
      <c r="G62" s="13"/>
      <c r="H62" s="16">
        <f t="shared" si="0"/>
        <v>2550</v>
      </c>
    </row>
    <row r="63" spans="1:9" x14ac:dyDescent="0.2">
      <c r="A63" s="12">
        <v>46</v>
      </c>
      <c r="B63" s="21" t="s">
        <v>44</v>
      </c>
      <c r="C63" s="23" t="s">
        <v>42</v>
      </c>
      <c r="D63" s="19">
        <v>44763</v>
      </c>
      <c r="E63" s="16">
        <v>1316</v>
      </c>
      <c r="F63" s="13">
        <v>850</v>
      </c>
      <c r="G63" s="13">
        <f>466</f>
        <v>466</v>
      </c>
      <c r="H63" s="16">
        <f t="shared" si="0"/>
        <v>0</v>
      </c>
      <c r="I63" s="1" t="s">
        <v>182</v>
      </c>
    </row>
    <row r="64" spans="1:9" x14ac:dyDescent="0.2">
      <c r="A64" s="12">
        <v>47</v>
      </c>
      <c r="B64" s="21" t="s">
        <v>46</v>
      </c>
      <c r="C64" s="23" t="s">
        <v>42</v>
      </c>
      <c r="D64" s="19">
        <v>44771</v>
      </c>
      <c r="E64" s="16">
        <v>2500</v>
      </c>
      <c r="F64" s="13">
        <v>2500</v>
      </c>
      <c r="G64" s="13"/>
      <c r="H64" s="16">
        <f t="shared" si="0"/>
        <v>0</v>
      </c>
    </row>
    <row r="65" spans="1:10" x14ac:dyDescent="0.2">
      <c r="A65" s="12">
        <v>48</v>
      </c>
      <c r="B65" s="21" t="s">
        <v>46</v>
      </c>
      <c r="C65" s="23" t="s">
        <v>42</v>
      </c>
      <c r="D65" s="19">
        <v>44785</v>
      </c>
      <c r="E65" s="16">
        <v>2925.2</v>
      </c>
      <c r="F65" s="13"/>
      <c r="G65" s="13"/>
      <c r="H65" s="16">
        <f t="shared" si="0"/>
        <v>2925.2</v>
      </c>
      <c r="I65" s="7" t="s">
        <v>179</v>
      </c>
    </row>
    <row r="66" spans="1:10" x14ac:dyDescent="0.2">
      <c r="A66" s="12">
        <v>49</v>
      </c>
      <c r="B66" s="21" t="s">
        <v>49</v>
      </c>
      <c r="C66" s="23" t="s">
        <v>42</v>
      </c>
      <c r="D66" s="19">
        <v>44763</v>
      </c>
      <c r="E66" s="16">
        <v>2029</v>
      </c>
      <c r="F66" s="13">
        <v>2029</v>
      </c>
      <c r="G66" s="13"/>
      <c r="H66" s="16">
        <f t="shared" si="0"/>
        <v>0</v>
      </c>
    </row>
    <row r="67" spans="1:10" x14ac:dyDescent="0.2">
      <c r="A67" s="12">
        <v>50</v>
      </c>
      <c r="B67" s="21" t="s">
        <v>49</v>
      </c>
      <c r="C67" s="23" t="s">
        <v>42</v>
      </c>
      <c r="D67" s="19">
        <v>44777</v>
      </c>
      <c r="E67" s="16">
        <v>1397.6</v>
      </c>
      <c r="F67" s="13">
        <v>1397.6</v>
      </c>
      <c r="G67" s="13"/>
      <c r="H67" s="16">
        <f t="shared" si="0"/>
        <v>0</v>
      </c>
    </row>
    <row r="68" spans="1:10" x14ac:dyDescent="0.2">
      <c r="A68" s="12">
        <v>51</v>
      </c>
      <c r="B68" s="21" t="s">
        <v>49</v>
      </c>
      <c r="C68" s="23" t="s">
        <v>42</v>
      </c>
      <c r="D68" s="19">
        <v>44784</v>
      </c>
      <c r="E68" s="16">
        <v>5683.5</v>
      </c>
      <c r="F68" s="13">
        <v>2683.5</v>
      </c>
      <c r="G68" s="13"/>
      <c r="H68" s="16">
        <f t="shared" si="0"/>
        <v>3000</v>
      </c>
      <c r="I68" s="7" t="s">
        <v>179</v>
      </c>
    </row>
    <row r="69" spans="1:10" x14ac:dyDescent="0.2">
      <c r="A69" s="12">
        <v>52</v>
      </c>
      <c r="B69" s="21" t="s">
        <v>50</v>
      </c>
      <c r="C69" s="23" t="s">
        <v>42</v>
      </c>
      <c r="D69" s="19">
        <v>44770</v>
      </c>
      <c r="E69" s="16">
        <v>10000</v>
      </c>
      <c r="F69" s="13"/>
      <c r="G69" s="13">
        <v>10000</v>
      </c>
      <c r="H69" s="16">
        <f t="shared" si="0"/>
        <v>0</v>
      </c>
      <c r="I69" s="1" t="s">
        <v>71</v>
      </c>
    </row>
    <row r="70" spans="1:10" x14ac:dyDescent="0.2">
      <c r="A70" s="12">
        <v>53</v>
      </c>
      <c r="B70" s="21" t="s">
        <v>171</v>
      </c>
      <c r="C70" s="23" t="s">
        <v>42</v>
      </c>
      <c r="D70" s="19">
        <v>44777</v>
      </c>
      <c r="E70" s="16">
        <v>1012.5</v>
      </c>
      <c r="F70" s="13"/>
      <c r="G70" s="13"/>
      <c r="H70" s="16">
        <f t="shared" si="0"/>
        <v>1012.5</v>
      </c>
    </row>
    <row r="71" spans="1:10" x14ac:dyDescent="0.2">
      <c r="A71" s="12">
        <v>54</v>
      </c>
      <c r="B71" s="21" t="s">
        <v>171</v>
      </c>
      <c r="C71" s="23" t="s">
        <v>42</v>
      </c>
      <c r="D71" s="19">
        <v>44784</v>
      </c>
      <c r="E71" s="16">
        <v>8045.1</v>
      </c>
      <c r="F71" s="13"/>
      <c r="G71" s="13"/>
      <c r="H71" s="16">
        <f t="shared" si="0"/>
        <v>8045.1</v>
      </c>
      <c r="I71" s="7" t="s">
        <v>179</v>
      </c>
    </row>
    <row r="72" spans="1:10" x14ac:dyDescent="0.2">
      <c r="A72" s="30"/>
      <c r="B72" s="38" t="s">
        <v>171</v>
      </c>
      <c r="C72" s="40" t="s">
        <v>42</v>
      </c>
      <c r="D72" s="36">
        <v>44791</v>
      </c>
      <c r="E72" s="33">
        <v>3592</v>
      </c>
      <c r="F72" s="34"/>
      <c r="G72" s="34"/>
      <c r="H72" s="33">
        <f t="shared" si="0"/>
        <v>3592</v>
      </c>
      <c r="I72" s="7"/>
    </row>
    <row r="73" spans="1:10" x14ac:dyDescent="0.2">
      <c r="A73" s="12">
        <v>55</v>
      </c>
      <c r="B73" s="21" t="s">
        <v>45</v>
      </c>
      <c r="C73" s="23" t="s">
        <v>42</v>
      </c>
      <c r="D73" s="19">
        <v>44777</v>
      </c>
      <c r="E73" s="16">
        <v>25598.18</v>
      </c>
      <c r="F73" s="13"/>
      <c r="G73" s="13">
        <v>25598.18</v>
      </c>
      <c r="H73" s="16">
        <f t="shared" si="0"/>
        <v>0</v>
      </c>
      <c r="I73" s="13">
        <f>5000+5000+5000+5000+1000+5000</f>
        <v>26000</v>
      </c>
      <c r="J73" s="1" t="s">
        <v>71</v>
      </c>
    </row>
    <row r="74" spans="1:10" x14ac:dyDescent="0.2">
      <c r="A74" s="30"/>
      <c r="B74" s="38" t="s">
        <v>45</v>
      </c>
      <c r="C74" s="40" t="s">
        <v>42</v>
      </c>
      <c r="D74" s="36">
        <v>44791</v>
      </c>
      <c r="E74" s="33">
        <v>84678</v>
      </c>
      <c r="F74" s="34"/>
      <c r="G74" s="34">
        <f>I73-G73</f>
        <v>401.81999999999971</v>
      </c>
      <c r="H74" s="33">
        <f>E74-F74-G74</f>
        <v>84276.18</v>
      </c>
      <c r="I74" s="7"/>
    </row>
    <row r="75" spans="1:10" x14ac:dyDescent="0.2">
      <c r="A75" s="12">
        <v>56</v>
      </c>
      <c r="B75" s="21" t="s">
        <v>92</v>
      </c>
      <c r="C75" s="23" t="s">
        <v>42</v>
      </c>
      <c r="D75" s="19">
        <v>44770</v>
      </c>
      <c r="E75" s="16">
        <v>1722</v>
      </c>
      <c r="F75" s="13">
        <v>1722</v>
      </c>
      <c r="G75" s="13"/>
      <c r="H75" s="16">
        <f t="shared" si="0"/>
        <v>0</v>
      </c>
    </row>
    <row r="76" spans="1:10" x14ac:dyDescent="0.2">
      <c r="A76" s="12">
        <v>57</v>
      </c>
      <c r="B76" s="21" t="s">
        <v>92</v>
      </c>
      <c r="C76" s="23" t="s">
        <v>42</v>
      </c>
      <c r="D76" s="19">
        <v>44777</v>
      </c>
      <c r="E76" s="16">
        <v>6262</v>
      </c>
      <c r="F76" s="13">
        <v>3262</v>
      </c>
      <c r="G76" s="13"/>
      <c r="H76" s="16">
        <f t="shared" si="0"/>
        <v>3000</v>
      </c>
    </row>
    <row r="77" spans="1:10" x14ac:dyDescent="0.2">
      <c r="A77" s="12">
        <v>58</v>
      </c>
      <c r="B77" s="21" t="s">
        <v>92</v>
      </c>
      <c r="C77" s="23" t="s">
        <v>42</v>
      </c>
      <c r="D77" s="19">
        <v>44784</v>
      </c>
      <c r="E77" s="16">
        <v>1000</v>
      </c>
      <c r="F77" s="13">
        <v>1000</v>
      </c>
      <c r="G77" s="13"/>
      <c r="H77" s="16">
        <f t="shared" si="0"/>
        <v>0</v>
      </c>
      <c r="I77" s="7" t="s">
        <v>179</v>
      </c>
    </row>
    <row r="78" spans="1:10" x14ac:dyDescent="0.2">
      <c r="A78" s="30"/>
      <c r="B78" s="38" t="s">
        <v>92</v>
      </c>
      <c r="C78" s="40" t="s">
        <v>42</v>
      </c>
      <c r="D78" s="36">
        <v>44791</v>
      </c>
      <c r="E78" s="33">
        <v>10313.5</v>
      </c>
      <c r="F78" s="34"/>
      <c r="G78" s="34"/>
      <c r="H78" s="33">
        <f t="shared" si="0"/>
        <v>10313.5</v>
      </c>
      <c r="I78" s="7"/>
    </row>
    <row r="79" spans="1:10" x14ac:dyDescent="0.2">
      <c r="A79" s="12">
        <v>59</v>
      </c>
      <c r="B79" s="21" t="s">
        <v>55</v>
      </c>
      <c r="C79" s="23" t="s">
        <v>42</v>
      </c>
      <c r="D79" s="19">
        <v>44777</v>
      </c>
      <c r="E79" s="16">
        <v>528</v>
      </c>
      <c r="F79" s="13">
        <v>528</v>
      </c>
      <c r="G79" s="13"/>
      <c r="H79" s="16">
        <f t="shared" si="0"/>
        <v>0</v>
      </c>
    </row>
    <row r="80" spans="1:10" x14ac:dyDescent="0.2">
      <c r="A80" s="30"/>
      <c r="B80" s="38" t="s">
        <v>55</v>
      </c>
      <c r="C80" s="40" t="s">
        <v>42</v>
      </c>
      <c r="D80" s="36">
        <v>44791</v>
      </c>
      <c r="E80" s="33">
        <v>2196</v>
      </c>
      <c r="F80" s="34"/>
      <c r="G80" s="34"/>
      <c r="H80" s="33">
        <f t="shared" si="0"/>
        <v>2196</v>
      </c>
    </row>
    <row r="81" spans="1:10" x14ac:dyDescent="0.2">
      <c r="A81" s="12">
        <v>60</v>
      </c>
      <c r="B81" s="21" t="s">
        <v>76</v>
      </c>
      <c r="C81" s="23" t="s">
        <v>42</v>
      </c>
      <c r="D81" s="19">
        <v>44770</v>
      </c>
      <c r="E81" s="16">
        <v>870</v>
      </c>
      <c r="F81" s="13">
        <v>870</v>
      </c>
      <c r="G81" s="13"/>
      <c r="H81" s="16">
        <f t="shared" si="0"/>
        <v>0</v>
      </c>
      <c r="J81" s="27"/>
    </row>
    <row r="82" spans="1:10" x14ac:dyDescent="0.2">
      <c r="A82" s="12">
        <v>61</v>
      </c>
      <c r="B82" s="21" t="s">
        <v>76</v>
      </c>
      <c r="C82" s="23" t="s">
        <v>42</v>
      </c>
      <c r="D82" s="19">
        <v>44778</v>
      </c>
      <c r="E82" s="16">
        <v>2040</v>
      </c>
      <c r="F82" s="13">
        <v>2040</v>
      </c>
      <c r="G82" s="13"/>
      <c r="H82" s="16">
        <f t="shared" si="0"/>
        <v>0</v>
      </c>
      <c r="J82" s="27"/>
    </row>
    <row r="83" spans="1:10" x14ac:dyDescent="0.2">
      <c r="A83" s="12">
        <v>62</v>
      </c>
      <c r="B83" s="21" t="s">
        <v>166</v>
      </c>
      <c r="C83" s="23" t="s">
        <v>42</v>
      </c>
      <c r="D83" s="19">
        <v>44763</v>
      </c>
      <c r="E83" s="16">
        <v>11999.999999999998</v>
      </c>
      <c r="F83" s="13">
        <v>12000</v>
      </c>
      <c r="G83" s="13"/>
      <c r="H83" s="16">
        <f t="shared" si="0"/>
        <v>-1.8189894035458565E-12</v>
      </c>
      <c r="J83" s="27"/>
    </row>
    <row r="84" spans="1:10" x14ac:dyDescent="0.2">
      <c r="A84" s="12">
        <v>63</v>
      </c>
      <c r="B84" s="21" t="s">
        <v>81</v>
      </c>
      <c r="C84" s="23" t="s">
        <v>42</v>
      </c>
      <c r="D84" s="19">
        <v>44777</v>
      </c>
      <c r="E84" s="16">
        <v>1494.5</v>
      </c>
      <c r="F84" s="13">
        <v>1494.5</v>
      </c>
      <c r="G84" s="13"/>
      <c r="H84" s="16">
        <f t="shared" si="0"/>
        <v>0</v>
      </c>
      <c r="J84" s="27"/>
    </row>
    <row r="85" spans="1:10" x14ac:dyDescent="0.2">
      <c r="A85" s="12">
        <v>64</v>
      </c>
      <c r="B85" s="21" t="s">
        <v>77</v>
      </c>
      <c r="C85" s="23" t="s">
        <v>42</v>
      </c>
      <c r="D85" s="19">
        <v>44777</v>
      </c>
      <c r="E85" s="16">
        <v>6500</v>
      </c>
      <c r="F85" s="13"/>
      <c r="G85" s="13"/>
      <c r="H85" s="16">
        <f t="shared" si="0"/>
        <v>6500</v>
      </c>
      <c r="J85" s="27"/>
    </row>
    <row r="86" spans="1:10" x14ac:dyDescent="0.2">
      <c r="A86" s="30"/>
      <c r="B86" s="38" t="s">
        <v>77</v>
      </c>
      <c r="C86" s="40" t="s">
        <v>42</v>
      </c>
      <c r="D86" s="36">
        <v>44791</v>
      </c>
      <c r="E86" s="33">
        <v>7155.8</v>
      </c>
      <c r="F86" s="34"/>
      <c r="G86" s="34"/>
      <c r="H86" s="33">
        <f t="shared" si="0"/>
        <v>7155.8</v>
      </c>
      <c r="J86" s="27"/>
    </row>
    <row r="87" spans="1:10" x14ac:dyDescent="0.2">
      <c r="A87" s="12">
        <v>65</v>
      </c>
      <c r="B87" s="21" t="s">
        <v>43</v>
      </c>
      <c r="C87" s="23" t="s">
        <v>42</v>
      </c>
      <c r="D87" s="19">
        <v>44778</v>
      </c>
      <c r="E87" s="16">
        <v>2890</v>
      </c>
      <c r="F87" s="13">
        <v>2890</v>
      </c>
      <c r="G87" s="13"/>
      <c r="H87" s="16">
        <f t="shared" si="0"/>
        <v>0</v>
      </c>
      <c r="J87" s="27"/>
    </row>
    <row r="88" spans="1:10" x14ac:dyDescent="0.2">
      <c r="A88" s="12">
        <v>66</v>
      </c>
      <c r="B88" s="21" t="s">
        <v>43</v>
      </c>
      <c r="C88" s="23" t="s">
        <v>42</v>
      </c>
      <c r="D88" s="19" t="s">
        <v>174</v>
      </c>
      <c r="E88" s="16">
        <v>1150</v>
      </c>
      <c r="F88" s="13"/>
      <c r="G88" s="13"/>
      <c r="H88" s="16">
        <f t="shared" ref="H88:H96" si="1">E88-F88-G88</f>
        <v>1150</v>
      </c>
      <c r="I88" s="7" t="s">
        <v>179</v>
      </c>
      <c r="J88" s="27"/>
    </row>
    <row r="89" spans="1:10" x14ac:dyDescent="0.2">
      <c r="A89" s="30"/>
      <c r="B89" s="38" t="s">
        <v>43</v>
      </c>
      <c r="C89" s="40" t="s">
        <v>42</v>
      </c>
      <c r="D89" s="36">
        <v>44792</v>
      </c>
      <c r="E89" s="33">
        <v>1811</v>
      </c>
      <c r="F89" s="34"/>
      <c r="G89" s="34"/>
      <c r="H89" s="33">
        <f t="shared" si="1"/>
        <v>1811</v>
      </c>
      <c r="I89" s="7"/>
      <c r="J89" s="27"/>
    </row>
    <row r="90" spans="1:10" x14ac:dyDescent="0.2">
      <c r="A90" s="12">
        <v>67</v>
      </c>
      <c r="B90" s="21" t="s">
        <v>121</v>
      </c>
      <c r="C90" s="23" t="s">
        <v>42</v>
      </c>
      <c r="D90" s="19">
        <v>44778</v>
      </c>
      <c r="E90" s="16">
        <v>7183.1299999999992</v>
      </c>
      <c r="F90" s="13"/>
      <c r="G90" s="16">
        <v>7183.1299999999992</v>
      </c>
      <c r="H90" s="16">
        <f t="shared" si="1"/>
        <v>0</v>
      </c>
      <c r="I90" s="1">
        <v>14569.6</v>
      </c>
      <c r="J90" s="27" t="s">
        <v>65</v>
      </c>
    </row>
    <row r="91" spans="1:10" x14ac:dyDescent="0.2">
      <c r="A91" s="12">
        <v>68</v>
      </c>
      <c r="B91" s="21" t="s">
        <v>121</v>
      </c>
      <c r="C91" s="23" t="s">
        <v>42</v>
      </c>
      <c r="D91" s="19">
        <v>44785</v>
      </c>
      <c r="E91" s="16">
        <v>10089.200000000001</v>
      </c>
      <c r="F91" s="13"/>
      <c r="G91" s="13">
        <f>I90-G90</f>
        <v>7386.4700000000012</v>
      </c>
      <c r="H91" s="16">
        <f t="shared" si="1"/>
        <v>2702.7299999999996</v>
      </c>
      <c r="I91" s="7" t="s">
        <v>179</v>
      </c>
      <c r="J91" s="27"/>
    </row>
    <row r="92" spans="1:10" x14ac:dyDescent="0.2">
      <c r="A92" s="30"/>
      <c r="B92" s="38" t="s">
        <v>121</v>
      </c>
      <c r="C92" s="40" t="s">
        <v>42</v>
      </c>
      <c r="D92" s="36">
        <v>44792</v>
      </c>
      <c r="E92" s="33">
        <v>14861.5</v>
      </c>
      <c r="F92" s="34"/>
      <c r="G92" s="34"/>
      <c r="H92" s="33">
        <f t="shared" si="1"/>
        <v>14861.5</v>
      </c>
      <c r="I92" s="7"/>
      <c r="J92" s="27"/>
    </row>
    <row r="93" spans="1:10" x14ac:dyDescent="0.2">
      <c r="A93" s="12">
        <v>69</v>
      </c>
      <c r="B93" s="21" t="s">
        <v>103</v>
      </c>
      <c r="C93" s="23" t="s">
        <v>42</v>
      </c>
      <c r="D93" s="19">
        <v>44778</v>
      </c>
      <c r="E93" s="16">
        <v>5400</v>
      </c>
      <c r="F93" s="13">
        <v>5400</v>
      </c>
      <c r="G93" s="13"/>
      <c r="H93" s="16">
        <f t="shared" si="1"/>
        <v>0</v>
      </c>
      <c r="J93" s="27"/>
    </row>
    <row r="94" spans="1:10" x14ac:dyDescent="0.2">
      <c r="A94" s="30"/>
      <c r="B94" s="38" t="s">
        <v>103</v>
      </c>
      <c r="C94" s="40" t="s">
        <v>42</v>
      </c>
      <c r="D94" s="36">
        <v>44792</v>
      </c>
      <c r="E94" s="33">
        <v>2594.4</v>
      </c>
      <c r="F94" s="34"/>
      <c r="G94" s="34"/>
      <c r="H94" s="33">
        <f t="shared" si="1"/>
        <v>2594.4</v>
      </c>
      <c r="J94" s="27"/>
    </row>
    <row r="95" spans="1:10" x14ac:dyDescent="0.2">
      <c r="A95" s="12">
        <v>70</v>
      </c>
      <c r="B95" s="21" t="s">
        <v>175</v>
      </c>
      <c r="C95" s="23" t="s">
        <v>42</v>
      </c>
      <c r="D95" s="19">
        <v>44784</v>
      </c>
      <c r="E95" s="16">
        <v>1682</v>
      </c>
      <c r="F95" s="13">
        <v>1682</v>
      </c>
      <c r="G95" s="13"/>
      <c r="H95" s="16">
        <f t="shared" si="1"/>
        <v>0</v>
      </c>
      <c r="I95" s="7" t="s">
        <v>179</v>
      </c>
      <c r="J95" s="27"/>
    </row>
    <row r="96" spans="1:10" x14ac:dyDescent="0.2">
      <c r="A96" s="30"/>
      <c r="B96" s="38" t="s">
        <v>102</v>
      </c>
      <c r="C96" s="40" t="s">
        <v>42</v>
      </c>
      <c r="D96" s="36">
        <v>44791</v>
      </c>
      <c r="E96" s="41">
        <v>2349.4</v>
      </c>
      <c r="F96" s="34"/>
      <c r="G96" s="34"/>
      <c r="H96" s="33">
        <f t="shared" si="1"/>
        <v>2349.4</v>
      </c>
      <c r="I96" s="7"/>
      <c r="J96" s="27"/>
    </row>
    <row r="97" spans="1:10" x14ac:dyDescent="0.2">
      <c r="A97" s="12"/>
      <c r="B97" s="24"/>
      <c r="C97" s="24"/>
      <c r="D97" s="24" t="s">
        <v>57</v>
      </c>
      <c r="E97" s="80">
        <f>SUM(E4:E96)</f>
        <v>465750.28000000009</v>
      </c>
      <c r="F97" s="26">
        <f>SUM(F4:F96)</f>
        <v>112041.85</v>
      </c>
      <c r="G97" s="26">
        <f>SUM(G4:G96)</f>
        <v>85409.66</v>
      </c>
      <c r="H97" s="16">
        <f>SUM(H4:H96)</f>
        <v>268298.77</v>
      </c>
    </row>
    <row r="98" spans="1:10" x14ac:dyDescent="0.2">
      <c r="A98" s="3"/>
      <c r="J98" s="28"/>
    </row>
    <row r="99" spans="1:10" x14ac:dyDescent="0.2">
      <c r="B99" s="3" t="s">
        <v>58</v>
      </c>
      <c r="C99" s="3"/>
      <c r="D99" s="3" t="s">
        <v>59</v>
      </c>
      <c r="E99" s="3"/>
      <c r="F99" s="29" t="s">
        <v>60</v>
      </c>
      <c r="G99" s="29"/>
    </row>
    <row r="100" spans="1:10" x14ac:dyDescent="0.2">
      <c r="B100" s="9" t="s">
        <v>61</v>
      </c>
      <c r="C100" s="3"/>
      <c r="D100" s="3" t="s">
        <v>62</v>
      </c>
      <c r="E100" s="3"/>
      <c r="F100" s="29" t="s">
        <v>63</v>
      </c>
      <c r="G100" s="29"/>
    </row>
    <row r="102" spans="1:10" ht="15" x14ac:dyDescent="0.25">
      <c r="B102" s="74"/>
    </row>
  </sheetData>
  <autoFilter ref="A1:H97"/>
  <pageMargins left="0" right="0" top="0.74803149606299213" bottom="0" header="0" footer="0"/>
  <pageSetup paperSize="9" scale="72" orientation="portrait" r:id="rId1"/>
  <headerFooter>
    <oddHeader>Sayfa &amp;P / &amp;N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view="pageBreakPreview" topLeftCell="A46" zoomScale="60" zoomScaleNormal="100" workbookViewId="0">
      <selection activeCell="F24" sqref="F24"/>
    </sheetView>
  </sheetViews>
  <sheetFormatPr defaultColWidth="8.85546875" defaultRowHeight="14.25" x14ac:dyDescent="0.2"/>
  <cols>
    <col min="1" max="1" width="6.28515625" style="1" bestFit="1" customWidth="1"/>
    <col min="2" max="2" width="22.7109375" style="1" customWidth="1"/>
    <col min="3" max="3" width="11.28515625" style="1" customWidth="1"/>
    <col min="4" max="4" width="12.140625" style="1" customWidth="1"/>
    <col min="5" max="5" width="15.28515625" style="1" customWidth="1"/>
    <col min="6" max="6" width="13.5703125" style="27" customWidth="1"/>
    <col min="7" max="7" width="15.140625" style="27" bestFit="1" customWidth="1"/>
    <col min="8" max="8" width="19.42578125" style="1" bestFit="1" customWidth="1"/>
    <col min="9" max="9" width="15" style="1" customWidth="1"/>
    <col min="10" max="10" width="13.42578125" style="1" bestFit="1" customWidth="1"/>
    <col min="11" max="11" width="16.28515625" style="1" bestFit="1" customWidth="1"/>
    <col min="12" max="12" width="8.85546875" style="1"/>
    <col min="13" max="13" width="9.140625" style="1" bestFit="1" customWidth="1"/>
    <col min="14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44786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187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12">
        <v>1</v>
      </c>
      <c r="B4" s="17" t="s">
        <v>13</v>
      </c>
      <c r="C4" s="12" t="s">
        <v>12</v>
      </c>
      <c r="D4" s="15">
        <v>44775</v>
      </c>
      <c r="E4" s="16">
        <v>4320</v>
      </c>
      <c r="F4" s="13">
        <v>2000</v>
      </c>
      <c r="G4" s="13">
        <v>2320</v>
      </c>
      <c r="H4" s="16">
        <f>E4-F4-G4</f>
        <v>0</v>
      </c>
      <c r="I4" s="1">
        <v>2366</v>
      </c>
      <c r="J4" s="1" t="s">
        <v>65</v>
      </c>
    </row>
    <row r="5" spans="1:10" x14ac:dyDescent="0.2">
      <c r="A5" s="12">
        <v>2</v>
      </c>
      <c r="B5" s="17" t="s">
        <v>13</v>
      </c>
      <c r="C5" s="12" t="s">
        <v>12</v>
      </c>
      <c r="D5" s="15">
        <v>44782</v>
      </c>
      <c r="E5" s="16">
        <v>5711.5</v>
      </c>
      <c r="F5" s="13"/>
      <c r="G5" s="13"/>
      <c r="H5" s="16">
        <f t="shared" ref="H5:H77" si="0">E5-F5-G5</f>
        <v>5711.5</v>
      </c>
    </row>
    <row r="6" spans="1:10" x14ac:dyDescent="0.2">
      <c r="A6" s="12">
        <v>3</v>
      </c>
      <c r="B6" s="17" t="s">
        <v>13</v>
      </c>
      <c r="C6" s="12" t="s">
        <v>12</v>
      </c>
      <c r="D6" s="15">
        <v>44789</v>
      </c>
      <c r="E6" s="16">
        <v>5858.7</v>
      </c>
      <c r="F6" s="13"/>
      <c r="G6" s="13"/>
      <c r="H6" s="16">
        <f t="shared" si="0"/>
        <v>5858.7</v>
      </c>
    </row>
    <row r="7" spans="1:10" x14ac:dyDescent="0.2">
      <c r="A7" s="30"/>
      <c r="B7" s="31" t="s">
        <v>13</v>
      </c>
      <c r="C7" s="30" t="s">
        <v>12</v>
      </c>
      <c r="D7" s="32">
        <v>44796</v>
      </c>
      <c r="E7" s="33">
        <v>5820</v>
      </c>
      <c r="F7" s="34"/>
      <c r="G7" s="34"/>
      <c r="H7" s="33">
        <f t="shared" si="0"/>
        <v>5820</v>
      </c>
    </row>
    <row r="8" spans="1:10" x14ac:dyDescent="0.2">
      <c r="A8" s="12">
        <v>4</v>
      </c>
      <c r="B8" s="17" t="s">
        <v>75</v>
      </c>
      <c r="C8" s="12" t="s">
        <v>12</v>
      </c>
      <c r="D8" s="15">
        <v>44782</v>
      </c>
      <c r="E8" s="16">
        <v>2777</v>
      </c>
      <c r="F8" s="13">
        <v>1777</v>
      </c>
      <c r="G8" s="13"/>
      <c r="H8" s="16">
        <f t="shared" si="0"/>
        <v>1000</v>
      </c>
      <c r="I8" s="7"/>
      <c r="J8" s="7"/>
    </row>
    <row r="9" spans="1:10" x14ac:dyDescent="0.2">
      <c r="A9" s="30"/>
      <c r="B9" s="31" t="s">
        <v>75</v>
      </c>
      <c r="C9" s="30" t="s">
        <v>12</v>
      </c>
      <c r="D9" s="32">
        <v>44796</v>
      </c>
      <c r="E9" s="33">
        <v>2181.8000000000002</v>
      </c>
      <c r="F9" s="34"/>
      <c r="G9" s="34"/>
      <c r="H9" s="33">
        <f t="shared" si="0"/>
        <v>2181.8000000000002</v>
      </c>
      <c r="I9" s="7"/>
      <c r="J9" s="7"/>
    </row>
    <row r="10" spans="1:10" x14ac:dyDescent="0.2">
      <c r="A10" s="12">
        <v>5</v>
      </c>
      <c r="B10" s="17" t="s">
        <v>16</v>
      </c>
      <c r="C10" s="12" t="s">
        <v>12</v>
      </c>
      <c r="D10" s="15">
        <v>44776</v>
      </c>
      <c r="E10" s="16">
        <v>1078.5999999999999</v>
      </c>
      <c r="F10" s="13">
        <v>1078.5999999999999</v>
      </c>
      <c r="G10" s="13"/>
      <c r="H10" s="16">
        <f t="shared" si="0"/>
        <v>0</v>
      </c>
      <c r="I10" s="7"/>
      <c r="J10" s="7"/>
    </row>
    <row r="11" spans="1:10" x14ac:dyDescent="0.2">
      <c r="A11" s="12">
        <v>6</v>
      </c>
      <c r="B11" s="17" t="s">
        <v>16</v>
      </c>
      <c r="C11" s="12" t="s">
        <v>12</v>
      </c>
      <c r="D11" s="15">
        <v>44790</v>
      </c>
      <c r="E11" s="16">
        <v>3610.4</v>
      </c>
      <c r="F11" s="13"/>
      <c r="G11" s="13"/>
      <c r="H11" s="16">
        <f t="shared" si="0"/>
        <v>3610.4</v>
      </c>
      <c r="I11" s="7"/>
      <c r="J11" s="7"/>
    </row>
    <row r="12" spans="1:10" x14ac:dyDescent="0.2">
      <c r="A12" s="12">
        <v>7</v>
      </c>
      <c r="B12" s="17" t="s">
        <v>17</v>
      </c>
      <c r="C12" s="12" t="s">
        <v>12</v>
      </c>
      <c r="D12" s="15">
        <v>44781</v>
      </c>
      <c r="E12" s="16">
        <v>6056.75</v>
      </c>
      <c r="F12" s="13">
        <v>6056.75</v>
      </c>
      <c r="G12" s="13"/>
      <c r="H12" s="16">
        <f t="shared" si="0"/>
        <v>0</v>
      </c>
      <c r="I12" s="7"/>
    </row>
    <row r="13" spans="1:10" x14ac:dyDescent="0.2">
      <c r="A13" s="12">
        <v>8</v>
      </c>
      <c r="B13" s="17" t="s">
        <v>17</v>
      </c>
      <c r="C13" s="12" t="s">
        <v>12</v>
      </c>
      <c r="D13" s="15">
        <v>44788</v>
      </c>
      <c r="E13" s="16">
        <v>4837.25</v>
      </c>
      <c r="F13" s="13"/>
      <c r="G13" s="13"/>
      <c r="H13" s="16">
        <f t="shared" si="0"/>
        <v>4837.25</v>
      </c>
      <c r="I13" s="7"/>
    </row>
    <row r="14" spans="1:10" x14ac:dyDescent="0.2">
      <c r="A14" s="30"/>
      <c r="B14" s="31" t="s">
        <v>17</v>
      </c>
      <c r="C14" s="30" t="s">
        <v>12</v>
      </c>
      <c r="D14" s="32">
        <v>44795</v>
      </c>
      <c r="E14" s="33">
        <v>2657.8</v>
      </c>
      <c r="F14" s="34"/>
      <c r="G14" s="34"/>
      <c r="H14" s="33">
        <f t="shared" si="0"/>
        <v>2657.8</v>
      </c>
      <c r="I14" s="7"/>
    </row>
    <row r="15" spans="1:10" x14ac:dyDescent="0.2">
      <c r="A15" s="12">
        <v>9</v>
      </c>
      <c r="B15" s="17" t="s">
        <v>20</v>
      </c>
      <c r="C15" s="12" t="s">
        <v>12</v>
      </c>
      <c r="D15" s="15">
        <v>44425</v>
      </c>
      <c r="E15" s="16">
        <v>4861.3599999999997</v>
      </c>
      <c r="F15" s="18"/>
      <c r="G15" s="18"/>
      <c r="H15" s="16">
        <f t="shared" si="0"/>
        <v>4861.3599999999997</v>
      </c>
    </row>
    <row r="16" spans="1:10" x14ac:dyDescent="0.2">
      <c r="A16" s="12">
        <v>10</v>
      </c>
      <c r="B16" s="21" t="s">
        <v>23</v>
      </c>
      <c r="C16" s="12" t="s">
        <v>12</v>
      </c>
      <c r="D16" s="19">
        <v>44788</v>
      </c>
      <c r="E16" s="16">
        <v>2301</v>
      </c>
      <c r="F16" s="13"/>
      <c r="G16" s="13">
        <v>2301</v>
      </c>
      <c r="H16" s="16">
        <f t="shared" si="0"/>
        <v>0</v>
      </c>
      <c r="I16" s="7" t="s">
        <v>71</v>
      </c>
    </row>
    <row r="17" spans="1:9" x14ac:dyDescent="0.2">
      <c r="A17" s="12">
        <v>11</v>
      </c>
      <c r="B17" s="21" t="s">
        <v>27</v>
      </c>
      <c r="C17" s="12" t="s">
        <v>12</v>
      </c>
      <c r="D17" s="19">
        <v>44782</v>
      </c>
      <c r="E17" s="16">
        <v>9736</v>
      </c>
      <c r="F17" s="13"/>
      <c r="G17" s="16">
        <v>9736</v>
      </c>
      <c r="H17" s="16">
        <f t="shared" si="0"/>
        <v>0</v>
      </c>
      <c r="I17" s="7" t="s">
        <v>71</v>
      </c>
    </row>
    <row r="18" spans="1:9" x14ac:dyDescent="0.2">
      <c r="A18" s="12">
        <v>12</v>
      </c>
      <c r="B18" s="21" t="s">
        <v>27</v>
      </c>
      <c r="C18" s="12" t="s">
        <v>12</v>
      </c>
      <c r="D18" s="19">
        <v>44789</v>
      </c>
      <c r="E18" s="16">
        <v>1827</v>
      </c>
      <c r="F18" s="13"/>
      <c r="G18" s="16">
        <v>1827</v>
      </c>
      <c r="H18" s="16">
        <f t="shared" si="0"/>
        <v>0</v>
      </c>
      <c r="I18" s="7"/>
    </row>
    <row r="19" spans="1:9" x14ac:dyDescent="0.2">
      <c r="A19" s="30"/>
      <c r="B19" s="38" t="s">
        <v>27</v>
      </c>
      <c r="C19" s="30" t="s">
        <v>12</v>
      </c>
      <c r="D19" s="36">
        <v>44796</v>
      </c>
      <c r="E19" s="33">
        <v>25635.9</v>
      </c>
      <c r="F19" s="34"/>
      <c r="G19" s="34"/>
      <c r="H19" s="33">
        <f t="shared" si="0"/>
        <v>25635.9</v>
      </c>
      <c r="I19" s="7"/>
    </row>
    <row r="20" spans="1:9" x14ac:dyDescent="0.2">
      <c r="A20" s="12">
        <v>13</v>
      </c>
      <c r="B20" s="21" t="s">
        <v>24</v>
      </c>
      <c r="C20" s="12" t="s">
        <v>12</v>
      </c>
      <c r="D20" s="19">
        <v>44789</v>
      </c>
      <c r="E20" s="16">
        <v>1120</v>
      </c>
      <c r="F20" s="13"/>
      <c r="G20" s="13"/>
      <c r="H20" s="16">
        <f t="shared" si="0"/>
        <v>1120</v>
      </c>
      <c r="I20" s="7"/>
    </row>
    <row r="21" spans="1:9" x14ac:dyDescent="0.2">
      <c r="A21" s="30"/>
      <c r="B21" s="38" t="s">
        <v>24</v>
      </c>
      <c r="C21" s="30" t="s">
        <v>12</v>
      </c>
      <c r="D21" s="36">
        <v>44796</v>
      </c>
      <c r="E21" s="33">
        <v>1961</v>
      </c>
      <c r="F21" s="34"/>
      <c r="G21" s="34"/>
      <c r="H21" s="33">
        <f t="shared" si="0"/>
        <v>1961</v>
      </c>
      <c r="I21" s="7"/>
    </row>
    <row r="22" spans="1:9" x14ac:dyDescent="0.2">
      <c r="A22" s="12">
        <v>14</v>
      </c>
      <c r="B22" s="21" t="s">
        <v>34</v>
      </c>
      <c r="C22" s="12" t="s">
        <v>12</v>
      </c>
      <c r="D22" s="19">
        <v>44782</v>
      </c>
      <c r="E22" s="16">
        <v>601.5</v>
      </c>
      <c r="F22" s="13">
        <v>601.5</v>
      </c>
      <c r="G22" s="13"/>
      <c r="H22" s="16">
        <f t="shared" si="0"/>
        <v>0</v>
      </c>
      <c r="I22" s="7"/>
    </row>
    <row r="23" spans="1:9" x14ac:dyDescent="0.2">
      <c r="A23" s="12">
        <v>15</v>
      </c>
      <c r="B23" s="21" t="s">
        <v>132</v>
      </c>
      <c r="C23" s="12" t="s">
        <v>12</v>
      </c>
      <c r="D23" s="19">
        <v>44760</v>
      </c>
      <c r="E23" s="16">
        <v>4134.8</v>
      </c>
      <c r="F23" s="13"/>
      <c r="G23" s="13"/>
      <c r="H23" s="16">
        <f t="shared" si="0"/>
        <v>4134.8</v>
      </c>
    </row>
    <row r="24" spans="1:9" x14ac:dyDescent="0.2">
      <c r="A24" s="12">
        <v>16</v>
      </c>
      <c r="B24" s="21" t="s">
        <v>132</v>
      </c>
      <c r="C24" s="12" t="s">
        <v>12</v>
      </c>
      <c r="D24" s="19">
        <v>44788</v>
      </c>
      <c r="E24" s="16">
        <v>1048.5999999999999</v>
      </c>
      <c r="F24" s="13"/>
      <c r="G24" s="13"/>
      <c r="H24" s="16">
        <f t="shared" si="0"/>
        <v>1048.5999999999999</v>
      </c>
    </row>
    <row r="25" spans="1:9" x14ac:dyDescent="0.2">
      <c r="A25" s="12">
        <v>17</v>
      </c>
      <c r="B25" s="21" t="s">
        <v>26</v>
      </c>
      <c r="C25" s="12" t="s">
        <v>12</v>
      </c>
      <c r="D25" s="19">
        <v>44776</v>
      </c>
      <c r="E25" s="16">
        <v>3676</v>
      </c>
      <c r="F25" s="13">
        <v>3676</v>
      </c>
      <c r="G25" s="13"/>
      <c r="H25" s="16">
        <f t="shared" si="0"/>
        <v>0</v>
      </c>
    </row>
    <row r="26" spans="1:9" x14ac:dyDescent="0.2">
      <c r="A26" s="12">
        <v>18</v>
      </c>
      <c r="B26" s="21" t="s">
        <v>26</v>
      </c>
      <c r="C26" s="12" t="s">
        <v>12</v>
      </c>
      <c r="D26" s="19">
        <v>44783</v>
      </c>
      <c r="E26" s="16">
        <v>4301.8</v>
      </c>
      <c r="F26" s="13"/>
      <c r="G26" s="13"/>
      <c r="H26" s="16">
        <f t="shared" si="0"/>
        <v>4301.8</v>
      </c>
      <c r="I26" s="7"/>
    </row>
    <row r="27" spans="1:9" x14ac:dyDescent="0.2">
      <c r="A27" s="12">
        <v>19</v>
      </c>
      <c r="B27" s="21" t="s">
        <v>29</v>
      </c>
      <c r="C27" s="12" t="s">
        <v>12</v>
      </c>
      <c r="D27" s="19">
        <v>44781</v>
      </c>
      <c r="E27" s="16">
        <v>5745.4</v>
      </c>
      <c r="F27" s="13">
        <v>5745.4</v>
      </c>
      <c r="G27" s="13"/>
      <c r="H27" s="16">
        <f t="shared" si="0"/>
        <v>0</v>
      </c>
      <c r="I27" s="7"/>
    </row>
    <row r="28" spans="1:9" x14ac:dyDescent="0.2">
      <c r="A28" s="12">
        <v>20</v>
      </c>
      <c r="B28" s="21" t="s">
        <v>29</v>
      </c>
      <c r="C28" s="12" t="s">
        <v>12</v>
      </c>
      <c r="D28" s="19">
        <v>44788</v>
      </c>
      <c r="E28" s="16">
        <v>5411.4</v>
      </c>
      <c r="F28" s="13"/>
      <c r="G28" s="13"/>
      <c r="H28" s="16">
        <f t="shared" si="0"/>
        <v>5411.4</v>
      </c>
      <c r="I28" s="7"/>
    </row>
    <row r="29" spans="1:9" x14ac:dyDescent="0.2">
      <c r="A29" s="30"/>
      <c r="B29" s="38" t="s">
        <v>29</v>
      </c>
      <c r="C29" s="30" t="s">
        <v>12</v>
      </c>
      <c r="D29" s="36">
        <v>44795</v>
      </c>
      <c r="E29" s="33">
        <v>2908.5</v>
      </c>
      <c r="F29" s="34"/>
      <c r="G29" s="34"/>
      <c r="H29" s="33">
        <f t="shared" si="0"/>
        <v>2908.5</v>
      </c>
      <c r="I29" s="7"/>
    </row>
    <row r="30" spans="1:9" x14ac:dyDescent="0.2">
      <c r="A30" s="12">
        <v>21</v>
      </c>
      <c r="B30" s="21" t="s">
        <v>25</v>
      </c>
      <c r="C30" s="12" t="s">
        <v>12</v>
      </c>
      <c r="D30" s="19">
        <v>44774</v>
      </c>
      <c r="E30" s="16">
        <v>6264.2999999999993</v>
      </c>
      <c r="F30" s="13"/>
      <c r="G30" s="13">
        <f>2000</f>
        <v>2000</v>
      </c>
      <c r="H30" s="16">
        <f t="shared" si="0"/>
        <v>4264.2999999999993</v>
      </c>
      <c r="I30" s="1" t="s">
        <v>71</v>
      </c>
    </row>
    <row r="31" spans="1:9" x14ac:dyDescent="0.2">
      <c r="A31" s="12">
        <v>22</v>
      </c>
      <c r="B31" s="21" t="s">
        <v>31</v>
      </c>
      <c r="C31" s="12" t="s">
        <v>12</v>
      </c>
      <c r="D31" s="19">
        <v>44788</v>
      </c>
      <c r="E31" s="16">
        <v>3623</v>
      </c>
      <c r="F31" s="13">
        <v>3623</v>
      </c>
      <c r="G31" s="13"/>
      <c r="H31" s="16">
        <f t="shared" si="0"/>
        <v>0</v>
      </c>
      <c r="I31" s="7"/>
    </row>
    <row r="32" spans="1:9" x14ac:dyDescent="0.2">
      <c r="A32" s="30"/>
      <c r="B32" s="38" t="s">
        <v>31</v>
      </c>
      <c r="C32" s="30" t="s">
        <v>12</v>
      </c>
      <c r="D32" s="36">
        <v>44795</v>
      </c>
      <c r="E32" s="33">
        <v>6070</v>
      </c>
      <c r="F32" s="34"/>
      <c r="G32" s="34"/>
      <c r="H32" s="33">
        <f t="shared" si="0"/>
        <v>6070</v>
      </c>
      <c r="I32" s="7"/>
    </row>
    <row r="33" spans="1:9" x14ac:dyDescent="0.2">
      <c r="A33" s="12">
        <v>23</v>
      </c>
      <c r="B33" s="21" t="s">
        <v>126</v>
      </c>
      <c r="C33" s="12" t="s">
        <v>12</v>
      </c>
      <c r="D33" s="19">
        <v>44783</v>
      </c>
      <c r="E33" s="16">
        <v>1762.7</v>
      </c>
      <c r="F33" s="13">
        <v>762.7</v>
      </c>
      <c r="G33" s="13"/>
      <c r="H33" s="16">
        <f t="shared" si="0"/>
        <v>1000</v>
      </c>
      <c r="I33" s="7"/>
    </row>
    <row r="34" spans="1:9" x14ac:dyDescent="0.2">
      <c r="A34" s="12">
        <v>24</v>
      </c>
      <c r="B34" s="21" t="s">
        <v>126</v>
      </c>
      <c r="C34" s="12" t="s">
        <v>12</v>
      </c>
      <c r="D34" s="19">
        <v>44790</v>
      </c>
      <c r="E34" s="16">
        <v>430.8</v>
      </c>
      <c r="F34" s="13">
        <v>430.8</v>
      </c>
      <c r="G34" s="13"/>
      <c r="H34" s="16">
        <f t="shared" si="0"/>
        <v>0</v>
      </c>
      <c r="I34" s="7"/>
    </row>
    <row r="35" spans="1:9" x14ac:dyDescent="0.2">
      <c r="A35" s="30"/>
      <c r="B35" s="38" t="s">
        <v>126</v>
      </c>
      <c r="C35" s="30" t="s">
        <v>12</v>
      </c>
      <c r="D35" s="36">
        <v>44797</v>
      </c>
      <c r="E35" s="33">
        <v>654</v>
      </c>
      <c r="F35" s="34"/>
      <c r="G35" s="34"/>
      <c r="H35" s="33">
        <f t="shared" si="0"/>
        <v>654</v>
      </c>
      <c r="I35" s="7"/>
    </row>
    <row r="36" spans="1:9" x14ac:dyDescent="0.2">
      <c r="A36" s="12">
        <v>25</v>
      </c>
      <c r="B36" s="21" t="s">
        <v>91</v>
      </c>
      <c r="C36" s="12" t="s">
        <v>12</v>
      </c>
      <c r="D36" s="19">
        <v>44789</v>
      </c>
      <c r="E36" s="16">
        <v>2307.4</v>
      </c>
      <c r="F36" s="13"/>
      <c r="G36" s="13"/>
      <c r="H36" s="16">
        <f t="shared" si="0"/>
        <v>2307.4</v>
      </c>
    </row>
    <row r="37" spans="1:9" x14ac:dyDescent="0.2">
      <c r="A37" s="12">
        <v>26</v>
      </c>
      <c r="B37" s="21" t="s">
        <v>38</v>
      </c>
      <c r="C37" s="12" t="s">
        <v>12</v>
      </c>
      <c r="D37" s="19">
        <v>44768</v>
      </c>
      <c r="E37" s="16">
        <v>954</v>
      </c>
      <c r="F37" s="13">
        <v>954</v>
      </c>
      <c r="G37" s="13"/>
      <c r="H37" s="16">
        <f t="shared" si="0"/>
        <v>0</v>
      </c>
    </row>
    <row r="38" spans="1:9" x14ac:dyDescent="0.2">
      <c r="A38" s="12">
        <v>27</v>
      </c>
      <c r="B38" s="21" t="s">
        <v>19</v>
      </c>
      <c r="C38" s="12" t="s">
        <v>12</v>
      </c>
      <c r="D38" s="19">
        <v>44788</v>
      </c>
      <c r="E38" s="16">
        <v>2016.2</v>
      </c>
      <c r="F38" s="13"/>
      <c r="G38" s="13"/>
      <c r="H38" s="16">
        <f t="shared" si="0"/>
        <v>2016.2</v>
      </c>
      <c r="I38" s="7"/>
    </row>
    <row r="39" spans="1:9" x14ac:dyDescent="0.2">
      <c r="A39" s="30"/>
      <c r="B39" s="38" t="s">
        <v>19</v>
      </c>
      <c r="C39" s="30" t="s">
        <v>12</v>
      </c>
      <c r="D39" s="36">
        <v>44795</v>
      </c>
      <c r="E39" s="33">
        <v>1656.25</v>
      </c>
      <c r="F39" s="34"/>
      <c r="G39" s="34"/>
      <c r="H39" s="33">
        <f t="shared" si="0"/>
        <v>1656.25</v>
      </c>
      <c r="I39" s="7"/>
    </row>
    <row r="40" spans="1:9" x14ac:dyDescent="0.2">
      <c r="A40" s="12">
        <v>28</v>
      </c>
      <c r="B40" s="21" t="s">
        <v>66</v>
      </c>
      <c r="C40" s="12" t="s">
        <v>12</v>
      </c>
      <c r="D40" s="19">
        <v>44774</v>
      </c>
      <c r="E40" s="16">
        <v>405</v>
      </c>
      <c r="F40" s="13">
        <v>405</v>
      </c>
      <c r="G40" s="13"/>
      <c r="H40" s="16">
        <f t="shared" si="0"/>
        <v>0</v>
      </c>
    </row>
    <row r="41" spans="1:9" x14ac:dyDescent="0.2">
      <c r="A41" s="12">
        <v>29</v>
      </c>
      <c r="B41" s="21" t="s">
        <v>66</v>
      </c>
      <c r="C41" s="12" t="s">
        <v>12</v>
      </c>
      <c r="D41" s="19">
        <v>44788</v>
      </c>
      <c r="E41" s="16">
        <v>945.6</v>
      </c>
      <c r="F41" s="13">
        <v>945.6</v>
      </c>
      <c r="G41" s="13"/>
      <c r="H41" s="16">
        <f t="shared" si="0"/>
        <v>0</v>
      </c>
    </row>
    <row r="42" spans="1:9" x14ac:dyDescent="0.2">
      <c r="A42" s="30"/>
      <c r="B42" s="38" t="s">
        <v>66</v>
      </c>
      <c r="C42" s="30" t="s">
        <v>12</v>
      </c>
      <c r="D42" s="36">
        <v>44795</v>
      </c>
      <c r="E42" s="33">
        <v>352.5</v>
      </c>
      <c r="F42" s="34"/>
      <c r="G42" s="34"/>
      <c r="H42" s="33">
        <f t="shared" si="0"/>
        <v>352.5</v>
      </c>
    </row>
    <row r="43" spans="1:9" x14ac:dyDescent="0.2">
      <c r="A43" s="12">
        <v>30</v>
      </c>
      <c r="B43" s="21" t="s">
        <v>73</v>
      </c>
      <c r="C43" s="12" t="s">
        <v>12</v>
      </c>
      <c r="D43" s="19">
        <v>44776</v>
      </c>
      <c r="E43" s="16">
        <v>10001.9</v>
      </c>
      <c r="F43" s="13">
        <v>10000</v>
      </c>
      <c r="G43" s="13"/>
      <c r="H43" s="16">
        <f t="shared" si="0"/>
        <v>1.8999999999996362</v>
      </c>
    </row>
    <row r="44" spans="1:9" x14ac:dyDescent="0.2">
      <c r="A44" s="30"/>
      <c r="B44" s="38" t="s">
        <v>73</v>
      </c>
      <c r="C44" s="30" t="s">
        <v>12</v>
      </c>
      <c r="D44" s="36">
        <v>44797</v>
      </c>
      <c r="E44" s="33">
        <v>5938.7</v>
      </c>
      <c r="F44" s="34"/>
      <c r="G44" s="34"/>
      <c r="H44" s="33">
        <f t="shared" si="0"/>
        <v>5938.7</v>
      </c>
    </row>
    <row r="45" spans="1:9" x14ac:dyDescent="0.2">
      <c r="A45" s="12">
        <v>31</v>
      </c>
      <c r="B45" s="21" t="s">
        <v>87</v>
      </c>
      <c r="C45" s="12" t="s">
        <v>12</v>
      </c>
      <c r="D45" s="19">
        <v>44790</v>
      </c>
      <c r="E45" s="16">
        <v>537.5</v>
      </c>
      <c r="F45" s="13">
        <v>537.5</v>
      </c>
      <c r="G45" s="13"/>
      <c r="H45" s="16">
        <f t="shared" si="0"/>
        <v>0</v>
      </c>
      <c r="I45" s="7"/>
    </row>
    <row r="46" spans="1:9" x14ac:dyDescent="0.2">
      <c r="A46" s="30"/>
      <c r="B46" s="38" t="s">
        <v>87</v>
      </c>
      <c r="C46" s="30" t="s">
        <v>12</v>
      </c>
      <c r="D46" s="36">
        <v>44797</v>
      </c>
      <c r="E46" s="33">
        <v>759.6</v>
      </c>
      <c r="F46" s="34"/>
      <c r="G46" s="34"/>
      <c r="H46" s="33">
        <f t="shared" si="0"/>
        <v>759.6</v>
      </c>
      <c r="I46" s="7"/>
    </row>
    <row r="47" spans="1:9" x14ac:dyDescent="0.2">
      <c r="A47" s="30"/>
      <c r="B47" s="38" t="s">
        <v>188</v>
      </c>
      <c r="C47" s="30" t="s">
        <v>12</v>
      </c>
      <c r="D47" s="36">
        <v>44797</v>
      </c>
      <c r="E47" s="33">
        <v>1393.5</v>
      </c>
      <c r="F47" s="34"/>
      <c r="G47" s="34"/>
      <c r="H47" s="33">
        <f t="shared" si="0"/>
        <v>1393.5</v>
      </c>
      <c r="I47" s="7"/>
    </row>
    <row r="48" spans="1:9" x14ac:dyDescent="0.2">
      <c r="A48" s="30"/>
      <c r="B48" s="38" t="s">
        <v>30</v>
      </c>
      <c r="C48" s="30" t="s">
        <v>12</v>
      </c>
      <c r="D48" s="36">
        <v>44797</v>
      </c>
      <c r="E48" s="33">
        <v>7414.3</v>
      </c>
      <c r="F48" s="34"/>
      <c r="G48" s="34"/>
      <c r="H48" s="33">
        <f t="shared" si="0"/>
        <v>7414.3</v>
      </c>
      <c r="I48" s="7"/>
    </row>
    <row r="49" spans="1:10" x14ac:dyDescent="0.2">
      <c r="A49" s="30"/>
      <c r="B49" s="38" t="s">
        <v>35</v>
      </c>
      <c r="C49" s="30" t="s">
        <v>12</v>
      </c>
      <c r="D49" s="36">
        <v>44796</v>
      </c>
      <c r="E49" s="33">
        <v>3287.4</v>
      </c>
      <c r="F49" s="34"/>
      <c r="G49" s="34"/>
      <c r="H49" s="33">
        <f t="shared" si="0"/>
        <v>3287.4</v>
      </c>
      <c r="I49" s="7"/>
    </row>
    <row r="50" spans="1:10" x14ac:dyDescent="0.2">
      <c r="A50" s="30"/>
      <c r="B50" s="38" t="s">
        <v>68</v>
      </c>
      <c r="C50" s="30" t="s">
        <v>12</v>
      </c>
      <c r="D50" s="36">
        <v>44796</v>
      </c>
      <c r="E50" s="33">
        <v>1975</v>
      </c>
      <c r="F50" s="34"/>
      <c r="G50" s="34"/>
      <c r="H50" s="33">
        <f t="shared" si="0"/>
        <v>1975</v>
      </c>
      <c r="I50" s="7"/>
    </row>
    <row r="51" spans="1:10" x14ac:dyDescent="0.2">
      <c r="A51" s="30"/>
      <c r="B51" s="38" t="s">
        <v>189</v>
      </c>
      <c r="C51" s="30" t="s">
        <v>12</v>
      </c>
      <c r="D51" s="36">
        <v>44795</v>
      </c>
      <c r="E51" s="33">
        <v>2044.8</v>
      </c>
      <c r="F51" s="34"/>
      <c r="G51" s="34"/>
      <c r="H51" s="33">
        <f t="shared" si="0"/>
        <v>2044.8</v>
      </c>
      <c r="I51" s="7"/>
    </row>
    <row r="52" spans="1:10" x14ac:dyDescent="0.2">
      <c r="A52" s="30"/>
      <c r="B52" s="38" t="s">
        <v>28</v>
      </c>
      <c r="C52" s="30" t="s">
        <v>12</v>
      </c>
      <c r="D52" s="36">
        <v>44795</v>
      </c>
      <c r="E52" s="33">
        <v>5415.4</v>
      </c>
      <c r="F52" s="34"/>
      <c r="G52" s="34"/>
      <c r="H52" s="33">
        <f t="shared" si="0"/>
        <v>5415.4</v>
      </c>
      <c r="I52" s="7"/>
    </row>
    <row r="53" spans="1:10" x14ac:dyDescent="0.2">
      <c r="A53" s="12">
        <v>32</v>
      </c>
      <c r="B53" s="17" t="s">
        <v>41</v>
      </c>
      <c r="C53" s="12" t="s">
        <v>42</v>
      </c>
      <c r="D53" s="15"/>
      <c r="E53" s="16">
        <v>2550</v>
      </c>
      <c r="F53" s="13"/>
      <c r="G53" s="13"/>
      <c r="H53" s="16">
        <f t="shared" si="0"/>
        <v>2550</v>
      </c>
    </row>
    <row r="54" spans="1:10" x14ac:dyDescent="0.2">
      <c r="A54" s="12">
        <v>33</v>
      </c>
      <c r="B54" s="21" t="s">
        <v>46</v>
      </c>
      <c r="C54" s="23" t="s">
        <v>42</v>
      </c>
      <c r="D54" s="19">
        <v>44785</v>
      </c>
      <c r="E54" s="16">
        <v>2925.2</v>
      </c>
      <c r="F54" s="13">
        <v>1325</v>
      </c>
      <c r="G54" s="13"/>
      <c r="H54" s="16">
        <f t="shared" si="0"/>
        <v>1600.1999999999998</v>
      </c>
      <c r="I54" s="7"/>
    </row>
    <row r="55" spans="1:10" x14ac:dyDescent="0.2">
      <c r="A55" s="12">
        <v>34</v>
      </c>
      <c r="B55" s="21" t="s">
        <v>49</v>
      </c>
      <c r="C55" s="23" t="s">
        <v>42</v>
      </c>
      <c r="D55" s="19">
        <v>44784</v>
      </c>
      <c r="E55" s="16">
        <v>3000</v>
      </c>
      <c r="F55" s="13">
        <v>3000</v>
      </c>
      <c r="G55" s="13"/>
      <c r="H55" s="16">
        <f t="shared" si="0"/>
        <v>0</v>
      </c>
      <c r="I55" s="7"/>
    </row>
    <row r="56" spans="1:10" x14ac:dyDescent="0.2">
      <c r="A56" s="30"/>
      <c r="B56" s="38" t="s">
        <v>49</v>
      </c>
      <c r="C56" s="40" t="s">
        <v>42</v>
      </c>
      <c r="D56" s="36">
        <v>44798</v>
      </c>
      <c r="E56" s="33">
        <v>3630</v>
      </c>
      <c r="F56" s="34"/>
      <c r="G56" s="34"/>
      <c r="H56" s="33">
        <f t="shared" si="0"/>
        <v>3630</v>
      </c>
      <c r="I56" s="7"/>
    </row>
    <row r="57" spans="1:10" x14ac:dyDescent="0.2">
      <c r="A57" s="12">
        <v>35</v>
      </c>
      <c r="B57" s="21" t="s">
        <v>171</v>
      </c>
      <c r="C57" s="23" t="s">
        <v>42</v>
      </c>
      <c r="D57" s="19">
        <v>44777</v>
      </c>
      <c r="E57" s="16">
        <v>1012.5</v>
      </c>
      <c r="F57" s="13"/>
      <c r="G57" s="16">
        <v>1012.5</v>
      </c>
      <c r="H57" s="16">
        <f t="shared" si="0"/>
        <v>0</v>
      </c>
      <c r="I57" s="1">
        <f>4500+4558</f>
        <v>9058</v>
      </c>
      <c r="J57" s="1" t="s">
        <v>71</v>
      </c>
    </row>
    <row r="58" spans="1:10" x14ac:dyDescent="0.2">
      <c r="A58" s="12">
        <v>36</v>
      </c>
      <c r="B58" s="21" t="s">
        <v>171</v>
      </c>
      <c r="C58" s="23" t="s">
        <v>42</v>
      </c>
      <c r="D58" s="19">
        <v>44784</v>
      </c>
      <c r="E58" s="16">
        <v>8045.1</v>
      </c>
      <c r="F58" s="13"/>
      <c r="G58" s="16">
        <v>8045.1</v>
      </c>
      <c r="H58" s="16">
        <f t="shared" si="0"/>
        <v>0</v>
      </c>
      <c r="I58" s="7"/>
    </row>
    <row r="59" spans="1:10" x14ac:dyDescent="0.2">
      <c r="A59" s="12">
        <v>37</v>
      </c>
      <c r="B59" s="21" t="s">
        <v>171</v>
      </c>
      <c r="C59" s="23" t="s">
        <v>42</v>
      </c>
      <c r="D59" s="19">
        <v>44791</v>
      </c>
      <c r="E59" s="16">
        <v>3592</v>
      </c>
      <c r="F59" s="13">
        <v>2092</v>
      </c>
      <c r="G59" s="13">
        <v>1500</v>
      </c>
      <c r="H59" s="16">
        <f t="shared" si="0"/>
        <v>0</v>
      </c>
      <c r="I59" s="7">
        <v>1500</v>
      </c>
      <c r="J59" s="1" t="s">
        <v>71</v>
      </c>
    </row>
    <row r="60" spans="1:10" x14ac:dyDescent="0.2">
      <c r="A60" s="30"/>
      <c r="B60" s="38" t="s">
        <v>171</v>
      </c>
      <c r="C60" s="40" t="s">
        <v>42</v>
      </c>
      <c r="D60" s="36">
        <v>44798</v>
      </c>
      <c r="E60" s="33">
        <v>3055</v>
      </c>
      <c r="F60" s="34"/>
      <c r="G60" s="34"/>
      <c r="H60" s="33">
        <f t="shared" si="0"/>
        <v>3055</v>
      </c>
      <c r="I60" s="7"/>
    </row>
    <row r="61" spans="1:10" x14ac:dyDescent="0.2">
      <c r="A61" s="12">
        <v>38</v>
      </c>
      <c r="B61" s="21" t="s">
        <v>45</v>
      </c>
      <c r="C61" s="23" t="s">
        <v>42</v>
      </c>
      <c r="D61" s="19">
        <v>44791</v>
      </c>
      <c r="E61" s="16">
        <v>84276.18</v>
      </c>
      <c r="F61" s="13"/>
      <c r="G61" s="13">
        <f>5000+5000+5000+5000+5000+5000+5000+5000</f>
        <v>40000</v>
      </c>
      <c r="H61" s="16">
        <f t="shared" si="0"/>
        <v>44276.179999999993</v>
      </c>
      <c r="I61" s="7" t="s">
        <v>71</v>
      </c>
    </row>
    <row r="62" spans="1:10" x14ac:dyDescent="0.2">
      <c r="A62" s="12">
        <v>39</v>
      </c>
      <c r="B62" s="21" t="s">
        <v>92</v>
      </c>
      <c r="C62" s="23" t="s">
        <v>42</v>
      </c>
      <c r="D62" s="19">
        <v>44777</v>
      </c>
      <c r="E62" s="16">
        <v>3000</v>
      </c>
      <c r="F62" s="13">
        <v>3000</v>
      </c>
      <c r="G62" s="13"/>
      <c r="H62" s="16">
        <f t="shared" si="0"/>
        <v>0</v>
      </c>
    </row>
    <row r="63" spans="1:10" x14ac:dyDescent="0.2">
      <c r="A63" s="12">
        <v>40</v>
      </c>
      <c r="B63" s="21" t="s">
        <v>92</v>
      </c>
      <c r="C63" s="23" t="s">
        <v>42</v>
      </c>
      <c r="D63" s="19">
        <v>44791</v>
      </c>
      <c r="E63" s="16">
        <v>10313.5</v>
      </c>
      <c r="F63" s="13">
        <v>3313.5</v>
      </c>
      <c r="G63" s="13"/>
      <c r="H63" s="16">
        <f t="shared" si="0"/>
        <v>7000</v>
      </c>
      <c r="I63" s="7"/>
    </row>
    <row r="64" spans="1:10" x14ac:dyDescent="0.2">
      <c r="A64" s="12">
        <v>41</v>
      </c>
      <c r="B64" s="21" t="s">
        <v>55</v>
      </c>
      <c r="C64" s="23" t="s">
        <v>42</v>
      </c>
      <c r="D64" s="19">
        <v>44791</v>
      </c>
      <c r="E64" s="16">
        <v>2196</v>
      </c>
      <c r="F64" s="13">
        <v>2196</v>
      </c>
      <c r="G64" s="13"/>
      <c r="H64" s="16">
        <f t="shared" si="0"/>
        <v>0</v>
      </c>
    </row>
    <row r="65" spans="1:10" x14ac:dyDescent="0.2">
      <c r="A65" s="30"/>
      <c r="B65" s="38" t="s">
        <v>55</v>
      </c>
      <c r="C65" s="40" t="s">
        <v>42</v>
      </c>
      <c r="D65" s="36">
        <v>44798</v>
      </c>
      <c r="E65" s="33">
        <v>4790</v>
      </c>
      <c r="F65" s="34"/>
      <c r="G65" s="34"/>
      <c r="H65" s="33">
        <f t="shared" si="0"/>
        <v>4790</v>
      </c>
    </row>
    <row r="66" spans="1:10" x14ac:dyDescent="0.2">
      <c r="A66" s="12">
        <v>42</v>
      </c>
      <c r="B66" s="21" t="s">
        <v>77</v>
      </c>
      <c r="C66" s="23" t="s">
        <v>42</v>
      </c>
      <c r="D66" s="19">
        <v>44777</v>
      </c>
      <c r="E66" s="16">
        <v>6500</v>
      </c>
      <c r="F66" s="13"/>
      <c r="G66" s="13"/>
      <c r="H66" s="16">
        <f t="shared" si="0"/>
        <v>6500</v>
      </c>
      <c r="J66" s="27"/>
    </row>
    <row r="67" spans="1:10" x14ac:dyDescent="0.2">
      <c r="A67" s="12">
        <v>43</v>
      </c>
      <c r="B67" s="21" t="s">
        <v>77</v>
      </c>
      <c r="C67" s="23" t="s">
        <v>42</v>
      </c>
      <c r="D67" s="19">
        <v>44791</v>
      </c>
      <c r="E67" s="16">
        <v>7155.8</v>
      </c>
      <c r="F67" s="13"/>
      <c r="G67" s="13"/>
      <c r="H67" s="16">
        <f t="shared" si="0"/>
        <v>7155.8</v>
      </c>
      <c r="J67" s="27"/>
    </row>
    <row r="68" spans="1:10" x14ac:dyDescent="0.2">
      <c r="A68" s="12">
        <v>44</v>
      </c>
      <c r="B68" s="21" t="s">
        <v>43</v>
      </c>
      <c r="C68" s="23" t="s">
        <v>42</v>
      </c>
      <c r="D68" s="19" t="s">
        <v>174</v>
      </c>
      <c r="E68" s="16">
        <v>1150</v>
      </c>
      <c r="F68" s="13">
        <v>1150</v>
      </c>
      <c r="G68" s="13"/>
      <c r="H68" s="16">
        <f t="shared" si="0"/>
        <v>0</v>
      </c>
      <c r="I68" s="7"/>
      <c r="J68" s="27"/>
    </row>
    <row r="69" spans="1:10" x14ac:dyDescent="0.2">
      <c r="A69" s="12">
        <v>45</v>
      </c>
      <c r="B69" s="21" t="s">
        <v>43</v>
      </c>
      <c r="C69" s="23" t="s">
        <v>42</v>
      </c>
      <c r="D69" s="19">
        <v>44792</v>
      </c>
      <c r="E69" s="16">
        <v>1811</v>
      </c>
      <c r="F69" s="13"/>
      <c r="G69" s="13"/>
      <c r="H69" s="16">
        <f t="shared" si="0"/>
        <v>1811</v>
      </c>
      <c r="I69" s="7"/>
      <c r="J69" s="27"/>
    </row>
    <row r="70" spans="1:10" x14ac:dyDescent="0.2">
      <c r="A70" s="12">
        <v>46</v>
      </c>
      <c r="B70" s="21" t="s">
        <v>121</v>
      </c>
      <c r="C70" s="23" t="s">
        <v>42</v>
      </c>
      <c r="D70" s="19">
        <v>44785</v>
      </c>
      <c r="E70" s="16">
        <v>2702.7299999999996</v>
      </c>
      <c r="F70" s="13"/>
      <c r="G70" s="16">
        <v>2702.7299999999996</v>
      </c>
      <c r="H70" s="16">
        <f t="shared" si="0"/>
        <v>0</v>
      </c>
      <c r="I70" s="7">
        <v>6511</v>
      </c>
      <c r="J70" s="27" t="s">
        <v>65</v>
      </c>
    </row>
    <row r="71" spans="1:10" x14ac:dyDescent="0.2">
      <c r="A71" s="12">
        <v>47</v>
      </c>
      <c r="B71" s="21" t="s">
        <v>121</v>
      </c>
      <c r="C71" s="23" t="s">
        <v>42</v>
      </c>
      <c r="D71" s="19">
        <v>44792</v>
      </c>
      <c r="E71" s="16">
        <v>14861.5</v>
      </c>
      <c r="F71" s="13"/>
      <c r="G71" s="13">
        <f>I70-G70</f>
        <v>3808.2700000000004</v>
      </c>
      <c r="H71" s="16">
        <f t="shared" si="0"/>
        <v>11053.23</v>
      </c>
      <c r="I71" s="7"/>
      <c r="J71" s="27"/>
    </row>
    <row r="72" spans="1:10" x14ac:dyDescent="0.2">
      <c r="A72" s="12">
        <v>48</v>
      </c>
      <c r="B72" s="21" t="s">
        <v>103</v>
      </c>
      <c r="C72" s="23" t="s">
        <v>42</v>
      </c>
      <c r="D72" s="19">
        <v>44792</v>
      </c>
      <c r="E72" s="16">
        <v>2594.4</v>
      </c>
      <c r="F72" s="13">
        <v>2594.4</v>
      </c>
      <c r="G72" s="13"/>
      <c r="H72" s="16">
        <f t="shared" si="0"/>
        <v>0</v>
      </c>
      <c r="J72" s="27"/>
    </row>
    <row r="73" spans="1:10" x14ac:dyDescent="0.2">
      <c r="A73" s="12">
        <v>49</v>
      </c>
      <c r="B73" s="21" t="s">
        <v>102</v>
      </c>
      <c r="C73" s="23" t="s">
        <v>42</v>
      </c>
      <c r="D73" s="19">
        <v>44791</v>
      </c>
      <c r="E73" s="16">
        <v>2349.4</v>
      </c>
      <c r="F73" s="13">
        <v>1000</v>
      </c>
      <c r="G73" s="13"/>
      <c r="H73" s="16">
        <f t="shared" si="0"/>
        <v>1349.4</v>
      </c>
      <c r="I73" s="7"/>
      <c r="J73" s="27"/>
    </row>
    <row r="74" spans="1:10" x14ac:dyDescent="0.2">
      <c r="A74" s="30"/>
      <c r="B74" s="38" t="s">
        <v>190</v>
      </c>
      <c r="C74" s="40" t="s">
        <v>42</v>
      </c>
      <c r="D74" s="36">
        <v>44799</v>
      </c>
      <c r="E74" s="41">
        <v>1536</v>
      </c>
      <c r="F74" s="34"/>
      <c r="G74" s="34"/>
      <c r="H74" s="33">
        <f t="shared" si="0"/>
        <v>1536</v>
      </c>
      <c r="I74" s="7"/>
      <c r="J74" s="27"/>
    </row>
    <row r="75" spans="1:10" x14ac:dyDescent="0.2">
      <c r="A75" s="30"/>
      <c r="B75" s="38" t="s">
        <v>70</v>
      </c>
      <c r="C75" s="40" t="s">
        <v>42</v>
      </c>
      <c r="D75" s="36">
        <v>44798</v>
      </c>
      <c r="E75" s="41">
        <v>8617</v>
      </c>
      <c r="F75" s="34"/>
      <c r="G75" s="34"/>
      <c r="H75" s="33">
        <f t="shared" si="0"/>
        <v>8617</v>
      </c>
      <c r="I75" s="7"/>
      <c r="J75" s="27"/>
    </row>
    <row r="76" spans="1:10" x14ac:dyDescent="0.2">
      <c r="A76" s="30"/>
      <c r="B76" s="38" t="s">
        <v>76</v>
      </c>
      <c r="C76" s="40" t="s">
        <v>42</v>
      </c>
      <c r="D76" s="36">
        <v>44799</v>
      </c>
      <c r="E76" s="41">
        <v>1047.5999999999999</v>
      </c>
      <c r="F76" s="34"/>
      <c r="G76" s="34"/>
      <c r="H76" s="33">
        <f t="shared" si="0"/>
        <v>1047.5999999999999</v>
      </c>
      <c r="I76" s="7"/>
      <c r="J76" s="27"/>
    </row>
    <row r="77" spans="1:10" x14ac:dyDescent="0.2">
      <c r="A77" s="30"/>
      <c r="B77" s="38" t="s">
        <v>136</v>
      </c>
      <c r="C77" s="40" t="s">
        <v>42</v>
      </c>
      <c r="D77" s="36">
        <v>44798</v>
      </c>
      <c r="E77" s="41">
        <v>23896</v>
      </c>
      <c r="F77" s="34"/>
      <c r="G77" s="34"/>
      <c r="H77" s="33">
        <f t="shared" si="0"/>
        <v>23896</v>
      </c>
      <c r="I77" s="7"/>
      <c r="J77" s="27"/>
    </row>
    <row r="78" spans="1:10" x14ac:dyDescent="0.2">
      <c r="A78" s="12"/>
      <c r="B78" s="24"/>
      <c r="C78" s="24"/>
      <c r="D78" s="24" t="s">
        <v>57</v>
      </c>
      <c r="E78" s="80">
        <f>SUM(E4:E77)</f>
        <v>392996.82</v>
      </c>
      <c r="F78" s="26">
        <f>SUM(F4:F77)</f>
        <v>58264.75</v>
      </c>
      <c r="G78" s="26">
        <f>SUM(G4:G77)</f>
        <v>75252.600000000006</v>
      </c>
      <c r="H78" s="16">
        <f>SUM(H4:H77)</f>
        <v>259479.47</v>
      </c>
    </row>
    <row r="79" spans="1:10" x14ac:dyDescent="0.2">
      <c r="A79" s="3"/>
      <c r="J79" s="28"/>
    </row>
    <row r="80" spans="1:10" x14ac:dyDescent="0.2">
      <c r="B80" s="3" t="s">
        <v>58</v>
      </c>
      <c r="C80" s="3"/>
      <c r="D80" s="3" t="s">
        <v>59</v>
      </c>
      <c r="E80" s="3"/>
      <c r="F80" s="29" t="s">
        <v>60</v>
      </c>
      <c r="G80" s="29"/>
    </row>
    <row r="81" spans="2:7" x14ac:dyDescent="0.2">
      <c r="B81" s="9" t="s">
        <v>61</v>
      </c>
      <c r="C81" s="3"/>
      <c r="D81" s="3" t="s">
        <v>62</v>
      </c>
      <c r="E81" s="3"/>
      <c r="F81" s="29" t="s">
        <v>63</v>
      </c>
      <c r="G81" s="29"/>
    </row>
    <row r="83" spans="2:7" ht="15" x14ac:dyDescent="0.25">
      <c r="B83" s="74"/>
    </row>
  </sheetData>
  <autoFilter ref="A1:H78"/>
  <pageMargins left="0" right="0" top="0" bottom="0" header="0.31496062992125984" footer="0.31496062992125984"/>
  <pageSetup paperSize="9" scale="6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view="pageBreakPreview" topLeftCell="A31" zoomScale="60" zoomScaleNormal="100" workbookViewId="0">
      <selection activeCell="H25" sqref="H25"/>
    </sheetView>
  </sheetViews>
  <sheetFormatPr defaultColWidth="8.85546875" defaultRowHeight="14.25" x14ac:dyDescent="0.2"/>
  <cols>
    <col min="1" max="1" width="6.140625" style="1" bestFit="1" customWidth="1"/>
    <col min="2" max="2" width="22.7109375" style="1" customWidth="1"/>
    <col min="3" max="3" width="11.28515625" style="1" customWidth="1"/>
    <col min="4" max="4" width="12.140625" style="1" customWidth="1"/>
    <col min="5" max="5" width="15.28515625" style="1" customWidth="1"/>
    <col min="6" max="6" width="20.7109375" style="27" bestFit="1" customWidth="1"/>
    <col min="7" max="7" width="15.140625" style="27" bestFit="1" customWidth="1"/>
    <col min="8" max="8" width="15.28515625" style="1" bestFit="1" customWidth="1"/>
    <col min="9" max="9" width="15" style="1" customWidth="1"/>
    <col min="10" max="10" width="13.42578125" style="1" bestFit="1" customWidth="1"/>
    <col min="11" max="11" width="16.28515625" style="1" bestFit="1" customWidth="1"/>
    <col min="12" max="12" width="8.85546875" style="1"/>
    <col min="13" max="13" width="9.140625" style="1" bestFit="1" customWidth="1"/>
    <col min="14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44793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191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12">
        <v>1</v>
      </c>
      <c r="B4" s="17" t="s">
        <v>13</v>
      </c>
      <c r="C4" s="12" t="s">
        <v>12</v>
      </c>
      <c r="D4" s="15">
        <v>44782</v>
      </c>
      <c r="E4" s="16">
        <v>5711.5</v>
      </c>
      <c r="F4" s="13">
        <v>5711.5</v>
      </c>
      <c r="G4" s="13"/>
      <c r="H4" s="16">
        <f>E4-F4-G4</f>
        <v>0</v>
      </c>
    </row>
    <row r="5" spans="1:10" x14ac:dyDescent="0.2">
      <c r="A5" s="12">
        <v>2</v>
      </c>
      <c r="B5" s="17" t="s">
        <v>13</v>
      </c>
      <c r="C5" s="12" t="s">
        <v>12</v>
      </c>
      <c r="D5" s="15">
        <v>44789</v>
      </c>
      <c r="E5" s="16">
        <v>5858.7</v>
      </c>
      <c r="F5" s="13"/>
      <c r="G5" s="13"/>
      <c r="H5" s="16">
        <f t="shared" ref="H5:H83" si="0">E5-F5-G5</f>
        <v>5858.7</v>
      </c>
    </row>
    <row r="6" spans="1:10" x14ac:dyDescent="0.2">
      <c r="A6" s="12">
        <v>3</v>
      </c>
      <c r="B6" s="17" t="s">
        <v>13</v>
      </c>
      <c r="C6" s="12" t="s">
        <v>12</v>
      </c>
      <c r="D6" s="15">
        <v>44796</v>
      </c>
      <c r="E6" s="16">
        <v>5820</v>
      </c>
      <c r="F6" s="13"/>
      <c r="G6" s="13"/>
      <c r="H6" s="16">
        <f t="shared" si="0"/>
        <v>5820</v>
      </c>
    </row>
    <row r="7" spans="1:10" x14ac:dyDescent="0.2">
      <c r="A7" s="30"/>
      <c r="B7" s="31" t="s">
        <v>13</v>
      </c>
      <c r="C7" s="30" t="s">
        <v>12</v>
      </c>
      <c r="D7" s="32">
        <v>44803</v>
      </c>
      <c r="E7" s="33">
        <v>17981.8</v>
      </c>
      <c r="F7" s="34"/>
      <c r="G7" s="34"/>
      <c r="H7" s="33">
        <f t="shared" si="0"/>
        <v>17981.8</v>
      </c>
    </row>
    <row r="8" spans="1:10" x14ac:dyDescent="0.2">
      <c r="A8" s="12">
        <v>4</v>
      </c>
      <c r="B8" s="17" t="s">
        <v>75</v>
      </c>
      <c r="C8" s="12" t="s">
        <v>12</v>
      </c>
      <c r="D8" s="15">
        <v>44782</v>
      </c>
      <c r="E8" s="16">
        <v>1000</v>
      </c>
      <c r="F8" s="13">
        <v>1000</v>
      </c>
      <c r="G8" s="13"/>
      <c r="H8" s="16">
        <f t="shared" si="0"/>
        <v>0</v>
      </c>
      <c r="I8" s="7"/>
      <c r="J8" s="7"/>
    </row>
    <row r="9" spans="1:10" x14ac:dyDescent="0.2">
      <c r="A9" s="12">
        <v>5</v>
      </c>
      <c r="B9" s="17" t="s">
        <v>75</v>
      </c>
      <c r="C9" s="12" t="s">
        <v>12</v>
      </c>
      <c r="D9" s="15">
        <v>44796</v>
      </c>
      <c r="E9" s="16">
        <v>2181.8000000000002</v>
      </c>
      <c r="F9" s="13">
        <v>1181.8</v>
      </c>
      <c r="G9" s="13"/>
      <c r="H9" s="16">
        <f t="shared" si="0"/>
        <v>1000.0000000000002</v>
      </c>
      <c r="I9" s="7"/>
      <c r="J9" s="7"/>
    </row>
    <row r="10" spans="1:10" x14ac:dyDescent="0.2">
      <c r="A10" s="30"/>
      <c r="B10" s="31" t="s">
        <v>75</v>
      </c>
      <c r="C10" s="30" t="s">
        <v>12</v>
      </c>
      <c r="D10" s="32">
        <v>44803</v>
      </c>
      <c r="E10" s="33">
        <v>4550.5</v>
      </c>
      <c r="F10" s="34"/>
      <c r="G10" s="34"/>
      <c r="H10" s="33">
        <f t="shared" si="0"/>
        <v>4550.5</v>
      </c>
      <c r="I10" s="7"/>
      <c r="J10" s="7"/>
    </row>
    <row r="11" spans="1:10" x14ac:dyDescent="0.2">
      <c r="A11" s="12">
        <v>6</v>
      </c>
      <c r="B11" s="17" t="s">
        <v>16</v>
      </c>
      <c r="C11" s="12" t="s">
        <v>12</v>
      </c>
      <c r="D11" s="15">
        <v>44790</v>
      </c>
      <c r="E11" s="16">
        <v>3610.4</v>
      </c>
      <c r="F11" s="13">
        <v>1000</v>
      </c>
      <c r="G11" s="13"/>
      <c r="H11" s="16">
        <f t="shared" si="0"/>
        <v>2610.4</v>
      </c>
      <c r="I11" s="7"/>
      <c r="J11" s="7"/>
    </row>
    <row r="12" spans="1:10" x14ac:dyDescent="0.2">
      <c r="A12" s="30"/>
      <c r="B12" s="31" t="s">
        <v>16</v>
      </c>
      <c r="C12" s="30" t="s">
        <v>12</v>
      </c>
      <c r="D12" s="32">
        <v>44804</v>
      </c>
      <c r="E12" s="33">
        <v>1863.36</v>
      </c>
      <c r="F12" s="34"/>
      <c r="G12" s="34"/>
      <c r="H12" s="33">
        <f t="shared" si="0"/>
        <v>1863.36</v>
      </c>
      <c r="I12" s="7"/>
      <c r="J12" s="7"/>
    </row>
    <row r="13" spans="1:10" x14ac:dyDescent="0.2">
      <c r="A13" s="12">
        <v>7</v>
      </c>
      <c r="B13" s="17" t="s">
        <v>17</v>
      </c>
      <c r="C13" s="12" t="s">
        <v>12</v>
      </c>
      <c r="D13" s="15">
        <v>44788</v>
      </c>
      <c r="E13" s="16">
        <v>4837.25</v>
      </c>
      <c r="F13" s="13">
        <v>4837.25</v>
      </c>
      <c r="G13" s="13"/>
      <c r="H13" s="16">
        <f t="shared" si="0"/>
        <v>0</v>
      </c>
      <c r="I13" s="7"/>
    </row>
    <row r="14" spans="1:10" x14ac:dyDescent="0.2">
      <c r="A14" s="12">
        <v>8</v>
      </c>
      <c r="B14" s="17" t="s">
        <v>17</v>
      </c>
      <c r="C14" s="12" t="s">
        <v>12</v>
      </c>
      <c r="D14" s="15">
        <v>44795</v>
      </c>
      <c r="E14" s="16">
        <v>2657.8</v>
      </c>
      <c r="F14" s="13"/>
      <c r="G14" s="13"/>
      <c r="H14" s="16">
        <f t="shared" si="0"/>
        <v>2657.8</v>
      </c>
      <c r="I14" s="7"/>
    </row>
    <row r="15" spans="1:10" x14ac:dyDescent="0.2">
      <c r="A15" s="30"/>
      <c r="B15" s="31" t="s">
        <v>17</v>
      </c>
      <c r="C15" s="30" t="s">
        <v>12</v>
      </c>
      <c r="D15" s="32">
        <v>44802</v>
      </c>
      <c r="E15" s="33">
        <v>4188</v>
      </c>
      <c r="F15" s="34"/>
      <c r="G15" s="34"/>
      <c r="H15" s="33">
        <f t="shared" si="0"/>
        <v>4188</v>
      </c>
      <c r="I15" s="7"/>
    </row>
    <row r="16" spans="1:10" x14ac:dyDescent="0.2">
      <c r="A16" s="12">
        <v>9</v>
      </c>
      <c r="B16" s="17" t="s">
        <v>20</v>
      </c>
      <c r="C16" s="12" t="s">
        <v>12</v>
      </c>
      <c r="D16" s="15">
        <v>44425</v>
      </c>
      <c r="E16" s="16">
        <v>4861.3599999999997</v>
      </c>
      <c r="F16" s="18"/>
      <c r="G16" s="18"/>
      <c r="H16" s="16">
        <f t="shared" si="0"/>
        <v>4861.3599999999997</v>
      </c>
    </row>
    <row r="17" spans="1:10" x14ac:dyDescent="0.2">
      <c r="A17" s="12">
        <v>10</v>
      </c>
      <c r="B17" s="21" t="s">
        <v>27</v>
      </c>
      <c r="C17" s="12" t="s">
        <v>12</v>
      </c>
      <c r="D17" s="19">
        <v>44796</v>
      </c>
      <c r="E17" s="16">
        <v>25635.9</v>
      </c>
      <c r="F17" s="13">
        <v>10000</v>
      </c>
      <c r="G17" s="13"/>
      <c r="H17" s="16">
        <f t="shared" si="0"/>
        <v>15635.900000000001</v>
      </c>
      <c r="I17" s="7"/>
    </row>
    <row r="18" spans="1:10" x14ac:dyDescent="0.2">
      <c r="A18" s="30"/>
      <c r="B18" s="38" t="s">
        <v>27</v>
      </c>
      <c r="C18" s="30" t="s">
        <v>12</v>
      </c>
      <c r="D18" s="36">
        <v>44803</v>
      </c>
      <c r="E18" s="33">
        <v>16048.4</v>
      </c>
      <c r="F18" s="34"/>
      <c r="G18" s="34"/>
      <c r="H18" s="33">
        <f t="shared" si="0"/>
        <v>16048.4</v>
      </c>
      <c r="I18" s="7"/>
    </row>
    <row r="19" spans="1:10" x14ac:dyDescent="0.2">
      <c r="A19" s="12">
        <v>11</v>
      </c>
      <c r="B19" s="21" t="s">
        <v>24</v>
      </c>
      <c r="C19" s="12" t="s">
        <v>12</v>
      </c>
      <c r="D19" s="19">
        <v>44789</v>
      </c>
      <c r="E19" s="16">
        <v>1120</v>
      </c>
      <c r="F19" s="13">
        <v>1120</v>
      </c>
      <c r="G19" s="13"/>
      <c r="H19" s="16">
        <f t="shared" si="0"/>
        <v>0</v>
      </c>
      <c r="I19" s="7"/>
    </row>
    <row r="20" spans="1:10" x14ac:dyDescent="0.2">
      <c r="A20" s="12">
        <v>12</v>
      </c>
      <c r="B20" s="21" t="s">
        <v>24</v>
      </c>
      <c r="C20" s="12" t="s">
        <v>12</v>
      </c>
      <c r="D20" s="19">
        <v>44796</v>
      </c>
      <c r="E20" s="16">
        <v>1961</v>
      </c>
      <c r="F20" s="13">
        <v>1961</v>
      </c>
      <c r="G20" s="13"/>
      <c r="H20" s="16">
        <f t="shared" si="0"/>
        <v>0</v>
      </c>
      <c r="I20" s="7"/>
    </row>
    <row r="21" spans="1:10" x14ac:dyDescent="0.2">
      <c r="A21" s="12">
        <v>13</v>
      </c>
      <c r="B21" s="21" t="s">
        <v>132</v>
      </c>
      <c r="C21" s="12" t="s">
        <v>12</v>
      </c>
      <c r="D21" s="19">
        <v>44760</v>
      </c>
      <c r="E21" s="16">
        <v>4134.8</v>
      </c>
      <c r="F21" s="13">
        <v>4134.8</v>
      </c>
      <c r="G21" s="13"/>
      <c r="H21" s="16">
        <f t="shared" si="0"/>
        <v>0</v>
      </c>
    </row>
    <row r="22" spans="1:10" x14ac:dyDescent="0.2">
      <c r="A22" s="12">
        <v>14</v>
      </c>
      <c r="B22" s="21" t="s">
        <v>132</v>
      </c>
      <c r="C22" s="12" t="s">
        <v>12</v>
      </c>
      <c r="D22" s="19">
        <v>44788</v>
      </c>
      <c r="E22" s="16">
        <v>1048.5999999999999</v>
      </c>
      <c r="F22" s="13">
        <v>1048.5999999999999</v>
      </c>
      <c r="G22" s="13"/>
      <c r="H22" s="16">
        <f t="shared" si="0"/>
        <v>0</v>
      </c>
    </row>
    <row r="23" spans="1:10" x14ac:dyDescent="0.2">
      <c r="A23" s="30"/>
      <c r="B23" s="38" t="s">
        <v>132</v>
      </c>
      <c r="C23" s="30" t="s">
        <v>12</v>
      </c>
      <c r="D23" s="36">
        <v>44803</v>
      </c>
      <c r="E23" s="33">
        <v>10483.5</v>
      </c>
      <c r="F23" s="34"/>
      <c r="G23" s="34"/>
      <c r="H23" s="33">
        <f t="shared" si="0"/>
        <v>10483.5</v>
      </c>
    </row>
    <row r="24" spans="1:10" x14ac:dyDescent="0.2">
      <c r="A24" s="12">
        <v>15</v>
      </c>
      <c r="B24" s="21" t="s">
        <v>26</v>
      </c>
      <c r="C24" s="12" t="s">
        <v>12</v>
      </c>
      <c r="D24" s="19">
        <v>44783</v>
      </c>
      <c r="E24" s="16">
        <v>4301.8</v>
      </c>
      <c r="F24" s="13">
        <v>1301.8</v>
      </c>
      <c r="G24" s="13"/>
      <c r="H24" s="16">
        <f t="shared" si="0"/>
        <v>3000</v>
      </c>
      <c r="I24" s="7"/>
    </row>
    <row r="25" spans="1:10" x14ac:dyDescent="0.2">
      <c r="A25" s="12">
        <v>16</v>
      </c>
      <c r="B25" s="21" t="s">
        <v>29</v>
      </c>
      <c r="C25" s="12" t="s">
        <v>12</v>
      </c>
      <c r="D25" s="19">
        <v>44788</v>
      </c>
      <c r="E25" s="16">
        <v>5411.4</v>
      </c>
      <c r="F25" s="13">
        <v>5411.4</v>
      </c>
      <c r="G25" s="13"/>
      <c r="H25" s="16">
        <f t="shared" si="0"/>
        <v>0</v>
      </c>
      <c r="I25" s="7"/>
    </row>
    <row r="26" spans="1:10" x14ac:dyDescent="0.2">
      <c r="A26" s="12">
        <v>17</v>
      </c>
      <c r="B26" s="21" t="s">
        <v>29</v>
      </c>
      <c r="C26" s="12" t="s">
        <v>12</v>
      </c>
      <c r="D26" s="19">
        <v>44795</v>
      </c>
      <c r="E26" s="16">
        <v>2908.5</v>
      </c>
      <c r="F26" s="13"/>
      <c r="G26" s="13"/>
      <c r="H26" s="16">
        <f t="shared" si="0"/>
        <v>2908.5</v>
      </c>
      <c r="I26" s="7"/>
    </row>
    <row r="27" spans="1:10" x14ac:dyDescent="0.2">
      <c r="A27" s="12">
        <v>18</v>
      </c>
      <c r="B27" s="21" t="s">
        <v>25</v>
      </c>
      <c r="C27" s="12" t="s">
        <v>12</v>
      </c>
      <c r="D27" s="19">
        <v>44774</v>
      </c>
      <c r="E27" s="16">
        <v>4264.2999999999993</v>
      </c>
      <c r="F27" s="13"/>
      <c r="G27" s="13">
        <f>1500</f>
        <v>1500</v>
      </c>
      <c r="H27" s="16">
        <f t="shared" si="0"/>
        <v>2764.2999999999993</v>
      </c>
      <c r="I27" s="1">
        <v>1500</v>
      </c>
      <c r="J27" s="1" t="s">
        <v>71</v>
      </c>
    </row>
    <row r="28" spans="1:10" x14ac:dyDescent="0.2">
      <c r="A28" s="30"/>
      <c r="B28" s="38" t="s">
        <v>25</v>
      </c>
      <c r="C28" s="30" t="s">
        <v>12</v>
      </c>
      <c r="D28" s="36">
        <v>44802</v>
      </c>
      <c r="E28" s="33">
        <v>4082</v>
      </c>
      <c r="F28" s="34"/>
      <c r="G28" s="34"/>
      <c r="H28" s="33">
        <f t="shared" si="0"/>
        <v>4082</v>
      </c>
    </row>
    <row r="29" spans="1:10" x14ac:dyDescent="0.2">
      <c r="A29" s="12">
        <v>19</v>
      </c>
      <c r="B29" s="21" t="s">
        <v>31</v>
      </c>
      <c r="C29" s="12" t="s">
        <v>12</v>
      </c>
      <c r="D29" s="19">
        <v>44795</v>
      </c>
      <c r="E29" s="16">
        <v>6070</v>
      </c>
      <c r="F29" s="13">
        <v>6070</v>
      </c>
      <c r="G29" s="13"/>
      <c r="H29" s="16">
        <f t="shared" si="0"/>
        <v>0</v>
      </c>
      <c r="I29" s="7"/>
    </row>
    <row r="30" spans="1:10" x14ac:dyDescent="0.2">
      <c r="A30" s="30"/>
      <c r="B30" s="38" t="s">
        <v>31</v>
      </c>
      <c r="C30" s="30" t="s">
        <v>12</v>
      </c>
      <c r="D30" s="36">
        <v>44802</v>
      </c>
      <c r="E30" s="33">
        <v>2112</v>
      </c>
      <c r="F30" s="34"/>
      <c r="G30" s="34"/>
      <c r="H30" s="33">
        <f t="shared" si="0"/>
        <v>2112</v>
      </c>
      <c r="I30" s="7"/>
    </row>
    <row r="31" spans="1:10" x14ac:dyDescent="0.2">
      <c r="A31" s="12">
        <v>20</v>
      </c>
      <c r="B31" s="21" t="s">
        <v>126</v>
      </c>
      <c r="C31" s="12" t="s">
        <v>12</v>
      </c>
      <c r="D31" s="19">
        <v>44783</v>
      </c>
      <c r="E31" s="16">
        <v>1000</v>
      </c>
      <c r="F31" s="13">
        <v>1000</v>
      </c>
      <c r="G31" s="13"/>
      <c r="H31" s="16">
        <f t="shared" si="0"/>
        <v>0</v>
      </c>
      <c r="I31" s="7"/>
    </row>
    <row r="32" spans="1:10" x14ac:dyDescent="0.2">
      <c r="A32" s="12">
        <v>21</v>
      </c>
      <c r="B32" s="21" t="s">
        <v>126</v>
      </c>
      <c r="C32" s="12" t="s">
        <v>12</v>
      </c>
      <c r="D32" s="19">
        <v>44797</v>
      </c>
      <c r="E32" s="16">
        <v>654</v>
      </c>
      <c r="F32" s="13"/>
      <c r="G32" s="13"/>
      <c r="H32" s="16">
        <f t="shared" si="0"/>
        <v>654</v>
      </c>
      <c r="I32" s="7"/>
    </row>
    <row r="33" spans="1:10" x14ac:dyDescent="0.2">
      <c r="A33" s="30"/>
      <c r="B33" s="38" t="s">
        <v>126</v>
      </c>
      <c r="C33" s="30" t="s">
        <v>12</v>
      </c>
      <c r="D33" s="36">
        <v>44804</v>
      </c>
      <c r="E33" s="33">
        <v>1961</v>
      </c>
      <c r="F33" s="34"/>
      <c r="G33" s="34"/>
      <c r="H33" s="33">
        <f t="shared" si="0"/>
        <v>1961</v>
      </c>
      <c r="I33" s="7"/>
    </row>
    <row r="34" spans="1:10" x14ac:dyDescent="0.2">
      <c r="A34" s="12">
        <v>22</v>
      </c>
      <c r="B34" s="21" t="s">
        <v>91</v>
      </c>
      <c r="C34" s="12" t="s">
        <v>12</v>
      </c>
      <c r="D34" s="19">
        <v>44789</v>
      </c>
      <c r="E34" s="16">
        <v>2307.4</v>
      </c>
      <c r="F34" s="13"/>
      <c r="G34" s="13">
        <v>2307.4</v>
      </c>
      <c r="H34" s="16">
        <f t="shared" si="0"/>
        <v>0</v>
      </c>
      <c r="I34" s="1">
        <v>2353.5</v>
      </c>
      <c r="J34" s="1" t="s">
        <v>65</v>
      </c>
    </row>
    <row r="35" spans="1:10" x14ac:dyDescent="0.2">
      <c r="A35" s="12">
        <v>23</v>
      </c>
      <c r="B35" s="21" t="s">
        <v>19</v>
      </c>
      <c r="C35" s="12" t="s">
        <v>12</v>
      </c>
      <c r="D35" s="19">
        <v>44788</v>
      </c>
      <c r="E35" s="16">
        <v>2016.2</v>
      </c>
      <c r="F35" s="13"/>
      <c r="G35" s="16">
        <v>2016.2</v>
      </c>
      <c r="H35" s="16">
        <f t="shared" si="0"/>
        <v>0</v>
      </c>
      <c r="I35" s="7">
        <v>3745</v>
      </c>
      <c r="J35" s="1" t="s">
        <v>65</v>
      </c>
    </row>
    <row r="36" spans="1:10" x14ac:dyDescent="0.2">
      <c r="A36" s="12">
        <v>24</v>
      </c>
      <c r="B36" s="21" t="s">
        <v>19</v>
      </c>
      <c r="C36" s="12" t="s">
        <v>12</v>
      </c>
      <c r="D36" s="19">
        <v>44795</v>
      </c>
      <c r="E36" s="16">
        <v>1656.25</v>
      </c>
      <c r="F36" s="13"/>
      <c r="G36" s="16">
        <v>1656.25</v>
      </c>
      <c r="H36" s="16">
        <f t="shared" si="0"/>
        <v>0</v>
      </c>
      <c r="I36" s="7"/>
    </row>
    <row r="37" spans="1:10" x14ac:dyDescent="0.2">
      <c r="A37" s="30"/>
      <c r="B37" s="38" t="s">
        <v>19</v>
      </c>
      <c r="C37" s="30" t="s">
        <v>12</v>
      </c>
      <c r="D37" s="36">
        <v>44802</v>
      </c>
      <c r="E37" s="33">
        <v>1503.5</v>
      </c>
      <c r="F37" s="34"/>
      <c r="G37" s="34"/>
      <c r="H37" s="33">
        <f t="shared" si="0"/>
        <v>1503.5</v>
      </c>
      <c r="I37" s="7"/>
    </row>
    <row r="38" spans="1:10" x14ac:dyDescent="0.2">
      <c r="A38" s="12">
        <v>25</v>
      </c>
      <c r="B38" s="21" t="s">
        <v>66</v>
      </c>
      <c r="C38" s="12" t="s">
        <v>12</v>
      </c>
      <c r="D38" s="19">
        <v>44795</v>
      </c>
      <c r="E38" s="16">
        <v>352.5</v>
      </c>
      <c r="F38" s="13">
        <v>352.5</v>
      </c>
      <c r="G38" s="13"/>
      <c r="H38" s="16">
        <f t="shared" si="0"/>
        <v>0</v>
      </c>
    </row>
    <row r="39" spans="1:10" x14ac:dyDescent="0.2">
      <c r="A39" s="30"/>
      <c r="B39" s="38" t="s">
        <v>66</v>
      </c>
      <c r="C39" s="30" t="s">
        <v>12</v>
      </c>
      <c r="D39" s="36">
        <v>44802</v>
      </c>
      <c r="E39" s="33">
        <v>461</v>
      </c>
      <c r="F39" s="34"/>
      <c r="G39" s="34"/>
      <c r="H39" s="33">
        <f t="shared" si="0"/>
        <v>461</v>
      </c>
    </row>
    <row r="40" spans="1:10" x14ac:dyDescent="0.2">
      <c r="A40" s="12">
        <v>26</v>
      </c>
      <c r="B40" s="21" t="s">
        <v>73</v>
      </c>
      <c r="C40" s="12" t="s">
        <v>12</v>
      </c>
      <c r="D40" s="19">
        <v>44797</v>
      </c>
      <c r="E40" s="16">
        <v>5938.7</v>
      </c>
      <c r="F40" s="13"/>
      <c r="G40" s="13"/>
      <c r="H40" s="16">
        <f t="shared" si="0"/>
        <v>5938.7</v>
      </c>
    </row>
    <row r="41" spans="1:10" x14ac:dyDescent="0.2">
      <c r="A41" s="12">
        <v>27</v>
      </c>
      <c r="B41" s="21" t="s">
        <v>87</v>
      </c>
      <c r="C41" s="12" t="s">
        <v>12</v>
      </c>
      <c r="D41" s="19">
        <v>44797</v>
      </c>
      <c r="E41" s="16">
        <v>759.6</v>
      </c>
      <c r="F41" s="13">
        <v>759.6</v>
      </c>
      <c r="G41" s="13"/>
      <c r="H41" s="16">
        <f t="shared" si="0"/>
        <v>0</v>
      </c>
      <c r="I41" s="7"/>
    </row>
    <row r="42" spans="1:10" x14ac:dyDescent="0.2">
      <c r="A42" s="12">
        <v>28</v>
      </c>
      <c r="B42" s="21" t="s">
        <v>188</v>
      </c>
      <c r="C42" s="12" t="s">
        <v>12</v>
      </c>
      <c r="D42" s="19">
        <v>44797</v>
      </c>
      <c r="E42" s="16">
        <v>1393.5</v>
      </c>
      <c r="F42" s="13">
        <v>1393.5</v>
      </c>
      <c r="G42" s="13"/>
      <c r="H42" s="16">
        <f t="shared" si="0"/>
        <v>0</v>
      </c>
      <c r="I42" s="7"/>
    </row>
    <row r="43" spans="1:10" x14ac:dyDescent="0.2">
      <c r="A43" s="12">
        <v>29</v>
      </c>
      <c r="B43" s="21" t="s">
        <v>30</v>
      </c>
      <c r="C43" s="12" t="s">
        <v>12</v>
      </c>
      <c r="D43" s="19">
        <v>44797</v>
      </c>
      <c r="E43" s="16">
        <v>7414.3</v>
      </c>
      <c r="F43" s="13">
        <v>7414.3</v>
      </c>
      <c r="G43" s="13"/>
      <c r="H43" s="16">
        <f t="shared" si="0"/>
        <v>0</v>
      </c>
      <c r="I43" s="7"/>
    </row>
    <row r="44" spans="1:10" x14ac:dyDescent="0.2">
      <c r="A44" s="12">
        <v>30</v>
      </c>
      <c r="B44" s="21" t="s">
        <v>35</v>
      </c>
      <c r="C44" s="12" t="s">
        <v>12</v>
      </c>
      <c r="D44" s="19">
        <v>44796</v>
      </c>
      <c r="E44" s="16">
        <v>3287.4</v>
      </c>
      <c r="F44" s="13">
        <v>3287.4</v>
      </c>
      <c r="G44" s="13"/>
      <c r="H44" s="16">
        <f t="shared" si="0"/>
        <v>0</v>
      </c>
      <c r="I44" s="7"/>
    </row>
    <row r="45" spans="1:10" x14ac:dyDescent="0.2">
      <c r="A45" s="30"/>
      <c r="B45" s="38" t="s">
        <v>35</v>
      </c>
      <c r="C45" s="30" t="s">
        <v>12</v>
      </c>
      <c r="D45" s="36">
        <v>44803</v>
      </c>
      <c r="E45" s="33">
        <v>4939.3999999999996</v>
      </c>
      <c r="F45" s="34"/>
      <c r="G45" s="34"/>
      <c r="H45" s="33">
        <f t="shared" si="0"/>
        <v>4939.3999999999996</v>
      </c>
      <c r="I45" s="7"/>
    </row>
    <row r="46" spans="1:10" x14ac:dyDescent="0.2">
      <c r="A46" s="12">
        <v>31</v>
      </c>
      <c r="B46" s="21" t="s">
        <v>68</v>
      </c>
      <c r="C46" s="12" t="s">
        <v>12</v>
      </c>
      <c r="D46" s="19">
        <v>44796</v>
      </c>
      <c r="E46" s="16">
        <v>1975</v>
      </c>
      <c r="F46" s="13">
        <v>1975</v>
      </c>
      <c r="G46" s="13"/>
      <c r="H46" s="16">
        <f t="shared" si="0"/>
        <v>0</v>
      </c>
      <c r="I46" s="7"/>
    </row>
    <row r="47" spans="1:10" x14ac:dyDescent="0.2">
      <c r="A47" s="12">
        <v>32</v>
      </c>
      <c r="B47" s="21" t="s">
        <v>189</v>
      </c>
      <c r="C47" s="12" t="s">
        <v>12</v>
      </c>
      <c r="D47" s="19">
        <v>44795</v>
      </c>
      <c r="E47" s="16">
        <v>2044.8</v>
      </c>
      <c r="F47" s="13">
        <v>2044.8</v>
      </c>
      <c r="G47" s="13"/>
      <c r="H47" s="16">
        <f t="shared" si="0"/>
        <v>0</v>
      </c>
      <c r="I47" s="7"/>
    </row>
    <row r="48" spans="1:10" x14ac:dyDescent="0.2">
      <c r="A48" s="12">
        <v>33</v>
      </c>
      <c r="B48" s="21" t="s">
        <v>28</v>
      </c>
      <c r="C48" s="12" t="s">
        <v>12</v>
      </c>
      <c r="D48" s="19">
        <v>44795</v>
      </c>
      <c r="E48" s="16">
        <v>5415.4</v>
      </c>
      <c r="F48" s="13">
        <v>5415.4</v>
      </c>
      <c r="G48" s="13"/>
      <c r="H48" s="16">
        <f t="shared" si="0"/>
        <v>0</v>
      </c>
      <c r="I48" s="7"/>
    </row>
    <row r="49" spans="1:10" x14ac:dyDescent="0.2">
      <c r="A49" s="30"/>
      <c r="B49" s="38" t="s">
        <v>67</v>
      </c>
      <c r="C49" s="30" t="s">
        <v>12</v>
      </c>
      <c r="D49" s="36">
        <v>44804</v>
      </c>
      <c r="E49" s="33">
        <v>2161.56</v>
      </c>
      <c r="F49" s="34"/>
      <c r="G49" s="34"/>
      <c r="H49" s="33">
        <f t="shared" si="0"/>
        <v>2161.56</v>
      </c>
      <c r="I49" s="7"/>
    </row>
    <row r="50" spans="1:10" x14ac:dyDescent="0.2">
      <c r="A50" s="30"/>
      <c r="B50" s="38" t="s">
        <v>192</v>
      </c>
      <c r="C50" s="30" t="s">
        <v>12</v>
      </c>
      <c r="D50" s="36">
        <v>44804</v>
      </c>
      <c r="E50" s="33">
        <v>1056.2</v>
      </c>
      <c r="F50" s="34"/>
      <c r="G50" s="34"/>
      <c r="H50" s="33">
        <f t="shared" si="0"/>
        <v>1056.2</v>
      </c>
      <c r="I50" s="7"/>
    </row>
    <row r="51" spans="1:10" x14ac:dyDescent="0.2">
      <c r="A51" s="30"/>
      <c r="B51" s="38" t="s">
        <v>40</v>
      </c>
      <c r="C51" s="30" t="s">
        <v>12</v>
      </c>
      <c r="D51" s="36">
        <v>44804</v>
      </c>
      <c r="E51" s="33">
        <v>1151.4000000000001</v>
      </c>
      <c r="F51" s="34"/>
      <c r="G51" s="34"/>
      <c r="H51" s="33">
        <f t="shared" si="0"/>
        <v>1151.4000000000001</v>
      </c>
      <c r="I51" s="7"/>
    </row>
    <row r="52" spans="1:10" x14ac:dyDescent="0.2">
      <c r="A52" s="30"/>
      <c r="B52" s="38" t="s">
        <v>37</v>
      </c>
      <c r="C52" s="30" t="s">
        <v>12</v>
      </c>
      <c r="D52" s="36">
        <v>44804</v>
      </c>
      <c r="E52" s="33">
        <v>3782.6</v>
      </c>
      <c r="F52" s="34"/>
      <c r="G52" s="34"/>
      <c r="H52" s="33">
        <f t="shared" si="0"/>
        <v>3782.6</v>
      </c>
      <c r="I52" s="7"/>
    </row>
    <row r="53" spans="1:10" x14ac:dyDescent="0.2">
      <c r="A53" s="30"/>
      <c r="B53" s="38" t="s">
        <v>90</v>
      </c>
      <c r="C53" s="30" t="s">
        <v>12</v>
      </c>
      <c r="D53" s="36">
        <v>44803</v>
      </c>
      <c r="E53" s="33">
        <v>12990</v>
      </c>
      <c r="F53" s="34"/>
      <c r="G53" s="34"/>
      <c r="H53" s="33">
        <f t="shared" si="0"/>
        <v>12990</v>
      </c>
      <c r="I53" s="7"/>
    </row>
    <row r="54" spans="1:10" x14ac:dyDescent="0.2">
      <c r="A54" s="30"/>
      <c r="B54" s="38" t="s">
        <v>193</v>
      </c>
      <c r="C54" s="30" t="s">
        <v>12</v>
      </c>
      <c r="D54" s="36">
        <v>44802</v>
      </c>
      <c r="E54" s="33">
        <v>1206.8499999999999</v>
      </c>
      <c r="F54" s="34"/>
      <c r="G54" s="34"/>
      <c r="H54" s="33">
        <f t="shared" si="0"/>
        <v>1206.8499999999999</v>
      </c>
      <c r="I54" s="7"/>
    </row>
    <row r="55" spans="1:10" x14ac:dyDescent="0.2">
      <c r="A55" s="30"/>
      <c r="B55" s="38" t="s">
        <v>69</v>
      </c>
      <c r="C55" s="30" t="s">
        <v>12</v>
      </c>
      <c r="D55" s="36">
        <v>44802</v>
      </c>
      <c r="E55" s="33">
        <v>1103</v>
      </c>
      <c r="F55" s="34"/>
      <c r="G55" s="34"/>
      <c r="H55" s="33">
        <f t="shared" si="0"/>
        <v>1103</v>
      </c>
      <c r="I55" s="7"/>
    </row>
    <row r="56" spans="1:10" x14ac:dyDescent="0.2">
      <c r="A56" s="12">
        <v>34</v>
      </c>
      <c r="B56" s="17" t="s">
        <v>41</v>
      </c>
      <c r="C56" s="12" t="s">
        <v>42</v>
      </c>
      <c r="D56" s="15"/>
      <c r="E56" s="16">
        <v>2550</v>
      </c>
      <c r="F56" s="13"/>
      <c r="G56" s="13"/>
      <c r="H56" s="16">
        <f t="shared" si="0"/>
        <v>2550</v>
      </c>
    </row>
    <row r="57" spans="1:10" x14ac:dyDescent="0.2">
      <c r="A57" s="12">
        <v>35</v>
      </c>
      <c r="B57" s="21" t="s">
        <v>46</v>
      </c>
      <c r="C57" s="23" t="s">
        <v>42</v>
      </c>
      <c r="D57" s="19">
        <v>44785</v>
      </c>
      <c r="E57" s="16">
        <v>1600.1999999999998</v>
      </c>
      <c r="F57" s="13">
        <v>1600.2</v>
      </c>
      <c r="G57" s="13"/>
      <c r="H57" s="16">
        <f t="shared" si="0"/>
        <v>-2.2737367544323206E-13</v>
      </c>
      <c r="I57" s="7"/>
    </row>
    <row r="58" spans="1:10" x14ac:dyDescent="0.2">
      <c r="A58" s="12">
        <v>36</v>
      </c>
      <c r="B58" s="21" t="s">
        <v>49</v>
      </c>
      <c r="C58" s="23" t="s">
        <v>42</v>
      </c>
      <c r="D58" s="19">
        <v>44798</v>
      </c>
      <c r="E58" s="16">
        <v>3630</v>
      </c>
      <c r="F58" s="13">
        <v>3630</v>
      </c>
      <c r="G58" s="13"/>
      <c r="H58" s="16">
        <f t="shared" si="0"/>
        <v>0</v>
      </c>
      <c r="I58" s="7"/>
    </row>
    <row r="59" spans="1:10" x14ac:dyDescent="0.2">
      <c r="A59" s="30"/>
      <c r="B59" s="38" t="s">
        <v>49</v>
      </c>
      <c r="C59" s="40" t="s">
        <v>42</v>
      </c>
      <c r="D59" s="36">
        <v>44805</v>
      </c>
      <c r="E59" s="33">
        <v>8203</v>
      </c>
      <c r="F59" s="34"/>
      <c r="G59" s="34"/>
      <c r="H59" s="33">
        <f t="shared" si="0"/>
        <v>8203</v>
      </c>
      <c r="I59" s="7"/>
    </row>
    <row r="60" spans="1:10" x14ac:dyDescent="0.2">
      <c r="A60" s="12">
        <v>37</v>
      </c>
      <c r="B60" s="21" t="s">
        <v>171</v>
      </c>
      <c r="C60" s="23" t="s">
        <v>42</v>
      </c>
      <c r="D60" s="19">
        <v>44798</v>
      </c>
      <c r="E60" s="16">
        <v>3055</v>
      </c>
      <c r="F60" s="13">
        <v>3055</v>
      </c>
      <c r="G60" s="13"/>
      <c r="H60" s="16">
        <f t="shared" si="0"/>
        <v>0</v>
      </c>
      <c r="I60" s="7"/>
    </row>
    <row r="61" spans="1:10" x14ac:dyDescent="0.2">
      <c r="A61" s="30"/>
      <c r="B61" s="38" t="s">
        <v>171</v>
      </c>
      <c r="C61" s="40" t="s">
        <v>42</v>
      </c>
      <c r="D61" s="36">
        <v>44805</v>
      </c>
      <c r="E61" s="33">
        <v>2944</v>
      </c>
      <c r="F61" s="34"/>
      <c r="G61" s="34"/>
      <c r="H61" s="33">
        <f t="shared" si="0"/>
        <v>2944</v>
      </c>
      <c r="I61" s="7"/>
    </row>
    <row r="62" spans="1:10" x14ac:dyDescent="0.2">
      <c r="A62" s="12">
        <v>38</v>
      </c>
      <c r="B62" s="21" t="s">
        <v>45</v>
      </c>
      <c r="C62" s="23" t="s">
        <v>42</v>
      </c>
      <c r="D62" s="19">
        <v>44791</v>
      </c>
      <c r="E62" s="16">
        <v>44276.179999999993</v>
      </c>
      <c r="F62" s="13"/>
      <c r="G62" s="13">
        <v>44276.18</v>
      </c>
      <c r="H62" s="16">
        <f t="shared" si="0"/>
        <v>0</v>
      </c>
      <c r="I62" s="13">
        <v>45000</v>
      </c>
      <c r="J62" s="1" t="s">
        <v>71</v>
      </c>
    </row>
    <row r="63" spans="1:10" x14ac:dyDescent="0.2">
      <c r="A63" s="30"/>
      <c r="B63" s="38" t="s">
        <v>45</v>
      </c>
      <c r="C63" s="40" t="s">
        <v>42</v>
      </c>
      <c r="D63" s="36">
        <v>44805</v>
      </c>
      <c r="E63" s="33">
        <v>47633</v>
      </c>
      <c r="F63" s="34"/>
      <c r="G63" s="34">
        <f>I62-G62</f>
        <v>723.81999999999971</v>
      </c>
      <c r="H63" s="33">
        <f t="shared" si="0"/>
        <v>46909.18</v>
      </c>
      <c r="I63" s="7"/>
    </row>
    <row r="64" spans="1:10" x14ac:dyDescent="0.2">
      <c r="A64" s="12">
        <v>39</v>
      </c>
      <c r="B64" s="21" t="s">
        <v>92</v>
      </c>
      <c r="C64" s="23" t="s">
        <v>42</v>
      </c>
      <c r="D64" s="19">
        <v>44791</v>
      </c>
      <c r="E64" s="16">
        <v>7000</v>
      </c>
      <c r="F64" s="13">
        <v>7000</v>
      </c>
      <c r="G64" s="13"/>
      <c r="H64" s="16">
        <f t="shared" si="0"/>
        <v>0</v>
      </c>
      <c r="I64" s="7"/>
    </row>
    <row r="65" spans="1:10" x14ac:dyDescent="0.2">
      <c r="A65" s="30"/>
      <c r="B65" s="38" t="s">
        <v>92</v>
      </c>
      <c r="C65" s="40" t="s">
        <v>42</v>
      </c>
      <c r="D65" s="36">
        <v>44805</v>
      </c>
      <c r="E65" s="33">
        <v>4672.3999999999996</v>
      </c>
      <c r="F65" s="34"/>
      <c r="G65" s="34"/>
      <c r="H65" s="33">
        <f t="shared" si="0"/>
        <v>4672.3999999999996</v>
      </c>
      <c r="I65" s="7"/>
    </row>
    <row r="66" spans="1:10" x14ac:dyDescent="0.2">
      <c r="A66" s="12">
        <v>40</v>
      </c>
      <c r="B66" s="21" t="s">
        <v>55</v>
      </c>
      <c r="C66" s="23" t="s">
        <v>42</v>
      </c>
      <c r="D66" s="19">
        <v>44798</v>
      </c>
      <c r="E66" s="16">
        <v>4790</v>
      </c>
      <c r="F66" s="13">
        <v>4790</v>
      </c>
      <c r="G66" s="13"/>
      <c r="H66" s="16">
        <f t="shared" si="0"/>
        <v>0</v>
      </c>
    </row>
    <row r="67" spans="1:10" x14ac:dyDescent="0.2">
      <c r="A67" s="30"/>
      <c r="B67" s="38" t="s">
        <v>55</v>
      </c>
      <c r="C67" s="40" t="s">
        <v>42</v>
      </c>
      <c r="D67" s="36">
        <v>44805</v>
      </c>
      <c r="E67" s="33">
        <v>2070</v>
      </c>
      <c r="F67" s="34"/>
      <c r="G67" s="34"/>
      <c r="H67" s="33">
        <f t="shared" si="0"/>
        <v>2070</v>
      </c>
    </row>
    <row r="68" spans="1:10" x14ac:dyDescent="0.2">
      <c r="A68" s="12">
        <v>41</v>
      </c>
      <c r="B68" s="21" t="s">
        <v>77</v>
      </c>
      <c r="C68" s="23" t="s">
        <v>42</v>
      </c>
      <c r="D68" s="19">
        <v>44777</v>
      </c>
      <c r="E68" s="16">
        <v>6500</v>
      </c>
      <c r="F68" s="13"/>
      <c r="G68" s="13">
        <v>6500</v>
      </c>
      <c r="H68" s="16">
        <f t="shared" si="0"/>
        <v>0</v>
      </c>
      <c r="I68" s="1" t="s">
        <v>71</v>
      </c>
      <c r="J68" s="27"/>
    </row>
    <row r="69" spans="1:10" x14ac:dyDescent="0.2">
      <c r="A69" s="12">
        <v>42</v>
      </c>
      <c r="B69" s="21" t="s">
        <v>77</v>
      </c>
      <c r="C69" s="23" t="s">
        <v>42</v>
      </c>
      <c r="D69" s="19">
        <v>44791</v>
      </c>
      <c r="E69" s="16">
        <v>7155.8</v>
      </c>
      <c r="F69" s="13">
        <v>3116</v>
      </c>
      <c r="G69" s="13"/>
      <c r="H69" s="16">
        <f t="shared" si="0"/>
        <v>4039.8</v>
      </c>
      <c r="J69" s="27"/>
    </row>
    <row r="70" spans="1:10" x14ac:dyDescent="0.2">
      <c r="A70" s="12">
        <v>43</v>
      </c>
      <c r="B70" s="21" t="s">
        <v>43</v>
      </c>
      <c r="C70" s="23" t="s">
        <v>42</v>
      </c>
      <c r="D70" s="19">
        <v>44792</v>
      </c>
      <c r="E70" s="16">
        <v>1811</v>
      </c>
      <c r="F70" s="13"/>
      <c r="G70" s="13"/>
      <c r="H70" s="16">
        <f t="shared" si="0"/>
        <v>1811</v>
      </c>
      <c r="I70" s="7"/>
      <c r="J70" s="27"/>
    </row>
    <row r="71" spans="1:10" x14ac:dyDescent="0.2">
      <c r="A71" s="30"/>
      <c r="B71" s="38" t="s">
        <v>43</v>
      </c>
      <c r="C71" s="40" t="s">
        <v>42</v>
      </c>
      <c r="D71" s="36">
        <v>44806</v>
      </c>
      <c r="E71" s="33">
        <v>2726.6</v>
      </c>
      <c r="F71" s="34"/>
      <c r="G71" s="34"/>
      <c r="H71" s="33">
        <f t="shared" si="0"/>
        <v>2726.6</v>
      </c>
      <c r="I71" s="7"/>
      <c r="J71" s="27"/>
    </row>
    <row r="72" spans="1:10" x14ac:dyDescent="0.2">
      <c r="A72" s="12">
        <v>44</v>
      </c>
      <c r="B72" s="21" t="s">
        <v>121</v>
      </c>
      <c r="C72" s="23" t="s">
        <v>42</v>
      </c>
      <c r="D72" s="19">
        <v>44792</v>
      </c>
      <c r="E72" s="16">
        <v>11053.23</v>
      </c>
      <c r="F72" s="13"/>
      <c r="G72" s="13">
        <v>4873</v>
      </c>
      <c r="H72" s="16">
        <f t="shared" si="0"/>
        <v>6180.23</v>
      </c>
      <c r="I72" s="7" t="s">
        <v>65</v>
      </c>
      <c r="J72" s="27"/>
    </row>
    <row r="73" spans="1:10" x14ac:dyDescent="0.2">
      <c r="A73" s="30"/>
      <c r="B73" s="38" t="s">
        <v>121</v>
      </c>
      <c r="C73" s="40" t="s">
        <v>42</v>
      </c>
      <c r="D73" s="36">
        <v>44806</v>
      </c>
      <c r="E73" s="33">
        <v>7157.8</v>
      </c>
      <c r="F73" s="34"/>
      <c r="G73" s="34"/>
      <c r="H73" s="33">
        <f t="shared" si="0"/>
        <v>7157.8</v>
      </c>
      <c r="I73" s="7"/>
      <c r="J73" s="27"/>
    </row>
    <row r="74" spans="1:10" x14ac:dyDescent="0.2">
      <c r="A74" s="12">
        <v>45</v>
      </c>
      <c r="B74" s="21" t="s">
        <v>102</v>
      </c>
      <c r="C74" s="23" t="s">
        <v>42</v>
      </c>
      <c r="D74" s="19">
        <v>44791</v>
      </c>
      <c r="E74" s="16">
        <v>1349.4</v>
      </c>
      <c r="F74" s="13"/>
      <c r="G74" s="13"/>
      <c r="H74" s="16">
        <f t="shared" si="0"/>
        <v>1349.4</v>
      </c>
      <c r="I74" s="7"/>
      <c r="J74" s="27"/>
    </row>
    <row r="75" spans="1:10" x14ac:dyDescent="0.2">
      <c r="A75" s="12">
        <v>46</v>
      </c>
      <c r="B75" s="21" t="s">
        <v>190</v>
      </c>
      <c r="C75" s="23" t="s">
        <v>42</v>
      </c>
      <c r="D75" s="19">
        <v>44799</v>
      </c>
      <c r="E75" s="16">
        <v>1536</v>
      </c>
      <c r="F75" s="13">
        <v>1536</v>
      </c>
      <c r="G75" s="13"/>
      <c r="H75" s="16">
        <f t="shared" si="0"/>
        <v>0</v>
      </c>
      <c r="I75" s="7"/>
      <c r="J75" s="27"/>
    </row>
    <row r="76" spans="1:10" x14ac:dyDescent="0.2">
      <c r="A76" s="30"/>
      <c r="B76" s="38" t="s">
        <v>190</v>
      </c>
      <c r="C76" s="40" t="s">
        <v>42</v>
      </c>
      <c r="D76" s="36">
        <v>44806</v>
      </c>
      <c r="E76" s="33">
        <v>6893</v>
      </c>
      <c r="F76" s="34"/>
      <c r="G76" s="34"/>
      <c r="H76" s="33">
        <f t="shared" si="0"/>
        <v>6893</v>
      </c>
      <c r="I76" s="7"/>
      <c r="J76" s="27"/>
    </row>
    <row r="77" spans="1:10" x14ac:dyDescent="0.2">
      <c r="A77" s="12">
        <v>47</v>
      </c>
      <c r="B77" s="21" t="s">
        <v>70</v>
      </c>
      <c r="C77" s="23" t="s">
        <v>42</v>
      </c>
      <c r="D77" s="19">
        <v>44798</v>
      </c>
      <c r="E77" s="16">
        <v>8617</v>
      </c>
      <c r="F77" s="13">
        <v>3000</v>
      </c>
      <c r="G77" s="13"/>
      <c r="H77" s="16">
        <f t="shared" si="0"/>
        <v>5617</v>
      </c>
      <c r="I77" s="7"/>
      <c r="J77" s="27"/>
    </row>
    <row r="78" spans="1:10" x14ac:dyDescent="0.2">
      <c r="A78" s="12">
        <v>48</v>
      </c>
      <c r="B78" s="21" t="s">
        <v>76</v>
      </c>
      <c r="C78" s="23" t="s">
        <v>42</v>
      </c>
      <c r="D78" s="19">
        <v>44799</v>
      </c>
      <c r="E78" s="16">
        <v>1047.5999999999999</v>
      </c>
      <c r="F78" s="13">
        <v>1047.5999999999999</v>
      </c>
      <c r="G78" s="13"/>
      <c r="H78" s="16">
        <f t="shared" si="0"/>
        <v>0</v>
      </c>
      <c r="I78" s="7"/>
      <c r="J78" s="27"/>
    </row>
    <row r="79" spans="1:10" x14ac:dyDescent="0.2">
      <c r="A79" s="30"/>
      <c r="B79" s="38" t="s">
        <v>76</v>
      </c>
      <c r="C79" s="40" t="s">
        <v>42</v>
      </c>
      <c r="D79" s="36">
        <v>44806</v>
      </c>
      <c r="E79" s="33">
        <v>2784</v>
      </c>
      <c r="F79" s="34"/>
      <c r="G79" s="34"/>
      <c r="H79" s="33">
        <f t="shared" si="0"/>
        <v>2784</v>
      </c>
      <c r="I79" s="7"/>
      <c r="J79" s="27"/>
    </row>
    <row r="80" spans="1:10" x14ac:dyDescent="0.2">
      <c r="A80" s="12">
        <v>49</v>
      </c>
      <c r="B80" s="21" t="s">
        <v>136</v>
      </c>
      <c r="C80" s="23" t="s">
        <v>42</v>
      </c>
      <c r="D80" s="19">
        <v>44798</v>
      </c>
      <c r="E80" s="16">
        <v>23896</v>
      </c>
      <c r="F80" s="13">
        <v>23896</v>
      </c>
      <c r="G80" s="13"/>
      <c r="H80" s="16">
        <f t="shared" si="0"/>
        <v>0</v>
      </c>
      <c r="I80" s="7"/>
      <c r="J80" s="27"/>
    </row>
    <row r="81" spans="1:10" x14ac:dyDescent="0.2">
      <c r="A81" s="30"/>
      <c r="B81" s="38" t="s">
        <v>44</v>
      </c>
      <c r="C81" s="40" t="s">
        <v>42</v>
      </c>
      <c r="D81" s="36">
        <v>44805</v>
      </c>
      <c r="E81" s="41">
        <v>2480</v>
      </c>
      <c r="F81" s="34"/>
      <c r="G81" s="34"/>
      <c r="H81" s="33">
        <f t="shared" si="0"/>
        <v>2480</v>
      </c>
      <c r="I81" s="7"/>
      <c r="J81" s="27"/>
    </row>
    <row r="82" spans="1:10" x14ac:dyDescent="0.2">
      <c r="A82" s="30"/>
      <c r="B82" s="38" t="s">
        <v>54</v>
      </c>
      <c r="C82" s="40" t="s">
        <v>42</v>
      </c>
      <c r="D82" s="36">
        <v>44805</v>
      </c>
      <c r="E82" s="41">
        <v>2328.06</v>
      </c>
      <c r="F82" s="34"/>
      <c r="G82" s="34"/>
      <c r="H82" s="33">
        <f t="shared" si="0"/>
        <v>2328.06</v>
      </c>
      <c r="I82" s="7"/>
      <c r="J82" s="27"/>
    </row>
    <row r="83" spans="1:10" x14ac:dyDescent="0.2">
      <c r="A83" s="30"/>
      <c r="B83" s="38" t="s">
        <v>53</v>
      </c>
      <c r="C83" s="40" t="s">
        <v>42</v>
      </c>
      <c r="D83" s="36">
        <v>44807</v>
      </c>
      <c r="E83" s="41">
        <v>5522.5</v>
      </c>
      <c r="F83" s="34"/>
      <c r="G83" s="34"/>
      <c r="H83" s="33">
        <f t="shared" si="0"/>
        <v>5522.5</v>
      </c>
      <c r="I83" s="7"/>
      <c r="J83" s="27"/>
    </row>
    <row r="84" spans="1:10" x14ac:dyDescent="0.2">
      <c r="A84" s="12"/>
      <c r="B84" s="24"/>
      <c r="C84" s="24"/>
      <c r="D84" s="24" t="s">
        <v>57</v>
      </c>
      <c r="E84" s="80">
        <f>SUM(E4:E83)</f>
        <v>448517.99999999994</v>
      </c>
      <c r="F84" s="26">
        <f>SUM(F4:F83)</f>
        <v>121091.45000000001</v>
      </c>
      <c r="G84" s="26">
        <f>SUM(G4:G83)</f>
        <v>63852.85</v>
      </c>
      <c r="H84" s="16"/>
    </row>
    <row r="85" spans="1:10" x14ac:dyDescent="0.2">
      <c r="A85" s="3"/>
      <c r="J85" s="28"/>
    </row>
    <row r="86" spans="1:10" x14ac:dyDescent="0.2">
      <c r="B86" s="3" t="s">
        <v>58</v>
      </c>
      <c r="C86" s="3"/>
      <c r="D86" s="3" t="s">
        <v>59</v>
      </c>
      <c r="E86" s="3"/>
      <c r="F86" s="29" t="s">
        <v>60</v>
      </c>
      <c r="G86" s="29"/>
    </row>
    <row r="87" spans="1:10" x14ac:dyDescent="0.2">
      <c r="B87" s="9" t="s">
        <v>61</v>
      </c>
      <c r="C87" s="3"/>
      <c r="D87" s="3" t="s">
        <v>62</v>
      </c>
      <c r="E87" s="3"/>
      <c r="F87" s="29" t="s">
        <v>63</v>
      </c>
      <c r="G87" s="29"/>
    </row>
    <row r="89" spans="1:10" ht="15" x14ac:dyDescent="0.25">
      <c r="B89" s="74"/>
    </row>
  </sheetData>
  <autoFilter ref="A1:H84"/>
  <pageMargins left="0" right="0" top="0.19685039370078741" bottom="0" header="0.31496062992125984" footer="0.31496062992125984"/>
  <pageSetup paperSize="9" scale="68" orientation="portrait" r:id="rId1"/>
  <headerFooter>
    <oddHeader>Sayfa &amp;P / &amp;N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view="pageBreakPreview" topLeftCell="A34" zoomScale="60" zoomScaleNormal="100" workbookViewId="0">
      <selection activeCell="A58" sqref="A58:I58"/>
    </sheetView>
  </sheetViews>
  <sheetFormatPr defaultColWidth="8.85546875" defaultRowHeight="14.25" x14ac:dyDescent="0.2"/>
  <cols>
    <col min="1" max="1" width="6.140625" style="1" bestFit="1" customWidth="1"/>
    <col min="2" max="2" width="22.7109375" style="1" customWidth="1"/>
    <col min="3" max="3" width="11.28515625" style="1" customWidth="1"/>
    <col min="4" max="4" width="12.140625" style="1" customWidth="1"/>
    <col min="5" max="5" width="15.28515625" style="1" customWidth="1"/>
    <col min="6" max="7" width="14.28515625" style="27" customWidth="1"/>
    <col min="8" max="8" width="15.28515625" style="1" bestFit="1" customWidth="1"/>
    <col min="9" max="9" width="13.42578125" style="1" bestFit="1" customWidth="1"/>
    <col min="10" max="10" width="16.28515625" style="1" bestFit="1" customWidth="1"/>
    <col min="11" max="11" width="8.85546875" style="1"/>
    <col min="12" max="12" width="9.140625" style="1" bestFit="1" customWidth="1"/>
    <col min="13" max="16384" width="8.85546875" style="1"/>
  </cols>
  <sheetData>
    <row r="1" spans="1:9" x14ac:dyDescent="0.2">
      <c r="B1" s="2" t="s">
        <v>0</v>
      </c>
      <c r="C1" s="3" t="s">
        <v>1</v>
      </c>
      <c r="D1" s="3"/>
      <c r="E1" s="4"/>
      <c r="F1" s="5"/>
      <c r="G1" s="5"/>
      <c r="H1" s="6">
        <v>44800</v>
      </c>
    </row>
    <row r="2" spans="1:9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194</v>
      </c>
    </row>
    <row r="3" spans="1:9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9" x14ac:dyDescent="0.2">
      <c r="A4" s="12">
        <v>1</v>
      </c>
      <c r="B4" s="17" t="s">
        <v>13</v>
      </c>
      <c r="C4" s="12" t="s">
        <v>12</v>
      </c>
      <c r="D4" s="15">
        <v>44789</v>
      </c>
      <c r="E4" s="16">
        <v>5858.7</v>
      </c>
      <c r="F4" s="13"/>
      <c r="G4" s="13"/>
      <c r="H4" s="16">
        <f>E4-F4-G4</f>
        <v>5858.7</v>
      </c>
    </row>
    <row r="5" spans="1:9" x14ac:dyDescent="0.2">
      <c r="A5" s="12">
        <v>2</v>
      </c>
      <c r="B5" s="17" t="s">
        <v>13</v>
      </c>
      <c r="C5" s="12" t="s">
        <v>12</v>
      </c>
      <c r="D5" s="15">
        <v>44796</v>
      </c>
      <c r="E5" s="16">
        <v>5820</v>
      </c>
      <c r="F5" s="13"/>
      <c r="G5" s="13"/>
      <c r="H5" s="16">
        <f t="shared" ref="H5:H77" si="0">E5-F5-G5</f>
        <v>5820</v>
      </c>
    </row>
    <row r="6" spans="1:9" x14ac:dyDescent="0.2">
      <c r="A6" s="12">
        <v>3</v>
      </c>
      <c r="B6" s="17" t="s">
        <v>13</v>
      </c>
      <c r="C6" s="12" t="s">
        <v>12</v>
      </c>
      <c r="D6" s="15">
        <v>44803</v>
      </c>
      <c r="E6" s="16">
        <v>17981.8</v>
      </c>
      <c r="F6" s="13"/>
      <c r="G6" s="13"/>
      <c r="H6" s="16">
        <f t="shared" si="0"/>
        <v>17981.8</v>
      </c>
    </row>
    <row r="7" spans="1:9" x14ac:dyDescent="0.2">
      <c r="A7" s="30"/>
      <c r="B7" s="31" t="s">
        <v>13</v>
      </c>
      <c r="C7" s="30" t="s">
        <v>12</v>
      </c>
      <c r="D7" s="32">
        <v>44810</v>
      </c>
      <c r="E7" s="33">
        <v>2238.6</v>
      </c>
      <c r="F7" s="34"/>
      <c r="G7" s="34"/>
      <c r="H7" s="33">
        <f t="shared" si="0"/>
        <v>2238.6</v>
      </c>
    </row>
    <row r="8" spans="1:9" x14ac:dyDescent="0.2">
      <c r="A8" s="12">
        <v>4</v>
      </c>
      <c r="B8" s="17" t="s">
        <v>75</v>
      </c>
      <c r="C8" s="12" t="s">
        <v>12</v>
      </c>
      <c r="D8" s="15">
        <v>44796</v>
      </c>
      <c r="E8" s="16">
        <v>1000.0000000000002</v>
      </c>
      <c r="F8" s="13">
        <v>1000</v>
      </c>
      <c r="G8" s="13"/>
      <c r="H8" s="16">
        <f t="shared" si="0"/>
        <v>2.2737367544323206E-13</v>
      </c>
      <c r="I8" s="7"/>
    </row>
    <row r="9" spans="1:9" x14ac:dyDescent="0.2">
      <c r="A9" s="12">
        <v>5</v>
      </c>
      <c r="B9" s="17" t="s">
        <v>75</v>
      </c>
      <c r="C9" s="12" t="s">
        <v>12</v>
      </c>
      <c r="D9" s="15">
        <v>44803</v>
      </c>
      <c r="E9" s="16">
        <v>4550.5</v>
      </c>
      <c r="F9" s="13">
        <v>1050.5</v>
      </c>
      <c r="G9" s="13"/>
      <c r="H9" s="16">
        <f t="shared" si="0"/>
        <v>3500</v>
      </c>
      <c r="I9" s="7"/>
    </row>
    <row r="10" spans="1:9" x14ac:dyDescent="0.2">
      <c r="A10" s="30"/>
      <c r="B10" s="31" t="s">
        <v>75</v>
      </c>
      <c r="C10" s="30" t="s">
        <v>12</v>
      </c>
      <c r="D10" s="32">
        <v>44810</v>
      </c>
      <c r="E10" s="33">
        <v>2166</v>
      </c>
      <c r="F10" s="34"/>
      <c r="G10" s="34"/>
      <c r="H10" s="33">
        <f t="shared" si="0"/>
        <v>2166</v>
      </c>
      <c r="I10" s="7"/>
    </row>
    <row r="11" spans="1:9" x14ac:dyDescent="0.2">
      <c r="A11" s="12">
        <v>6</v>
      </c>
      <c r="B11" s="17" t="s">
        <v>16</v>
      </c>
      <c r="C11" s="12" t="s">
        <v>12</v>
      </c>
      <c r="D11" s="15">
        <v>44790</v>
      </c>
      <c r="E11" s="16">
        <v>2610.4</v>
      </c>
      <c r="F11" s="13">
        <v>2610.4</v>
      </c>
      <c r="G11" s="13"/>
      <c r="H11" s="16">
        <f t="shared" si="0"/>
        <v>0</v>
      </c>
      <c r="I11" s="7"/>
    </row>
    <row r="12" spans="1:9" x14ac:dyDescent="0.2">
      <c r="A12" s="12">
        <v>7</v>
      </c>
      <c r="B12" s="17" t="s">
        <v>16</v>
      </c>
      <c r="C12" s="12" t="s">
        <v>12</v>
      </c>
      <c r="D12" s="15">
        <v>44804</v>
      </c>
      <c r="E12" s="16">
        <v>1863.36</v>
      </c>
      <c r="F12" s="13"/>
      <c r="G12" s="13"/>
      <c r="H12" s="16">
        <f t="shared" si="0"/>
        <v>1863.36</v>
      </c>
      <c r="I12" s="7"/>
    </row>
    <row r="13" spans="1:9" x14ac:dyDescent="0.2">
      <c r="A13" s="30"/>
      <c r="B13" s="31" t="s">
        <v>16</v>
      </c>
      <c r="C13" s="30" t="s">
        <v>12</v>
      </c>
      <c r="D13" s="32">
        <v>44811</v>
      </c>
      <c r="E13" s="33">
        <v>2001.6</v>
      </c>
      <c r="F13" s="34"/>
      <c r="G13" s="34"/>
      <c r="H13" s="33">
        <f t="shared" si="0"/>
        <v>2001.6</v>
      </c>
      <c r="I13" s="7"/>
    </row>
    <row r="14" spans="1:9" x14ac:dyDescent="0.2">
      <c r="A14" s="12">
        <v>8</v>
      </c>
      <c r="B14" s="17" t="s">
        <v>17</v>
      </c>
      <c r="C14" s="12" t="s">
        <v>12</v>
      </c>
      <c r="D14" s="15">
        <v>44795</v>
      </c>
      <c r="E14" s="16">
        <v>2657.8</v>
      </c>
      <c r="F14" s="13">
        <v>2657.8</v>
      </c>
      <c r="G14" s="13"/>
      <c r="H14" s="16">
        <f t="shared" si="0"/>
        <v>0</v>
      </c>
    </row>
    <row r="15" spans="1:9" x14ac:dyDescent="0.2">
      <c r="A15" s="12">
        <v>9</v>
      </c>
      <c r="B15" s="17" t="s">
        <v>17</v>
      </c>
      <c r="C15" s="12" t="s">
        <v>12</v>
      </c>
      <c r="D15" s="15">
        <v>44802</v>
      </c>
      <c r="E15" s="16">
        <v>4188</v>
      </c>
      <c r="F15" s="13"/>
      <c r="G15" s="13"/>
      <c r="H15" s="16">
        <f t="shared" si="0"/>
        <v>4188</v>
      </c>
    </row>
    <row r="16" spans="1:9" x14ac:dyDescent="0.2">
      <c r="A16" s="30"/>
      <c r="B16" s="31" t="s">
        <v>17</v>
      </c>
      <c r="C16" s="30" t="s">
        <v>12</v>
      </c>
      <c r="D16" s="32">
        <v>44809</v>
      </c>
      <c r="E16" s="33">
        <v>8513.2999999999993</v>
      </c>
      <c r="F16" s="34"/>
      <c r="G16" s="34"/>
      <c r="H16" s="33">
        <f t="shared" si="0"/>
        <v>8513.2999999999993</v>
      </c>
    </row>
    <row r="17" spans="1:9" x14ac:dyDescent="0.2">
      <c r="A17" s="12">
        <v>10</v>
      </c>
      <c r="B17" s="17" t="s">
        <v>20</v>
      </c>
      <c r="C17" s="12" t="s">
        <v>12</v>
      </c>
      <c r="D17" s="15">
        <v>44425</v>
      </c>
      <c r="E17" s="16">
        <v>4861.3599999999997</v>
      </c>
      <c r="F17" s="18"/>
      <c r="G17" s="18"/>
      <c r="H17" s="16">
        <f t="shared" si="0"/>
        <v>4861.3599999999997</v>
      </c>
    </row>
    <row r="18" spans="1:9" x14ac:dyDescent="0.2">
      <c r="A18" s="12">
        <v>11</v>
      </c>
      <c r="B18" s="21" t="s">
        <v>27</v>
      </c>
      <c r="C18" s="12" t="s">
        <v>12</v>
      </c>
      <c r="D18" s="19">
        <v>44796</v>
      </c>
      <c r="E18" s="16">
        <v>15635.900000000001</v>
      </c>
      <c r="F18" s="13">
        <v>15635.9</v>
      </c>
      <c r="G18" s="13"/>
      <c r="H18" s="16">
        <f t="shared" si="0"/>
        <v>1.8189894035458565E-12</v>
      </c>
    </row>
    <row r="19" spans="1:9" x14ac:dyDescent="0.2">
      <c r="A19" s="12">
        <v>12</v>
      </c>
      <c r="B19" s="21" t="s">
        <v>27</v>
      </c>
      <c r="C19" s="12" t="s">
        <v>12</v>
      </c>
      <c r="D19" s="19">
        <v>44803</v>
      </c>
      <c r="E19" s="16">
        <v>16048.4</v>
      </c>
      <c r="F19" s="13"/>
      <c r="G19" s="13"/>
      <c r="H19" s="16">
        <f t="shared" si="0"/>
        <v>16048.4</v>
      </c>
    </row>
    <row r="20" spans="1:9" x14ac:dyDescent="0.2">
      <c r="A20" s="12">
        <v>13</v>
      </c>
      <c r="B20" s="21" t="s">
        <v>132</v>
      </c>
      <c r="C20" s="12" t="s">
        <v>12</v>
      </c>
      <c r="D20" s="19">
        <v>44803</v>
      </c>
      <c r="E20" s="16">
        <v>10483.5</v>
      </c>
      <c r="F20" s="13">
        <v>8318.5</v>
      </c>
      <c r="G20" s="13">
        <f>1500+665</f>
        <v>2165</v>
      </c>
      <c r="H20" s="16">
        <f t="shared" si="0"/>
        <v>0</v>
      </c>
      <c r="I20" s="1" t="s">
        <v>198</v>
      </c>
    </row>
    <row r="21" spans="1:9" x14ac:dyDescent="0.2">
      <c r="A21" s="12">
        <v>14</v>
      </c>
      <c r="B21" s="21" t="s">
        <v>26</v>
      </c>
      <c r="C21" s="12" t="s">
        <v>12</v>
      </c>
      <c r="D21" s="19">
        <v>44783</v>
      </c>
      <c r="E21" s="16">
        <v>3000</v>
      </c>
      <c r="F21" s="13">
        <v>3000</v>
      </c>
      <c r="G21" s="13"/>
      <c r="H21" s="16">
        <f t="shared" si="0"/>
        <v>0</v>
      </c>
    </row>
    <row r="22" spans="1:9" x14ac:dyDescent="0.2">
      <c r="A22" s="12">
        <v>15</v>
      </c>
      <c r="B22" s="21" t="s">
        <v>29</v>
      </c>
      <c r="C22" s="12" t="s">
        <v>12</v>
      </c>
      <c r="D22" s="19">
        <v>44795</v>
      </c>
      <c r="E22" s="16">
        <v>2908.5</v>
      </c>
      <c r="F22" s="13"/>
      <c r="G22" s="13"/>
      <c r="H22" s="16">
        <f t="shared" si="0"/>
        <v>2908.5</v>
      </c>
    </row>
    <row r="23" spans="1:9" x14ac:dyDescent="0.2">
      <c r="A23" s="30"/>
      <c r="B23" s="38" t="s">
        <v>29</v>
      </c>
      <c r="C23" s="30" t="s">
        <v>12</v>
      </c>
      <c r="D23" s="36">
        <v>44809</v>
      </c>
      <c r="E23" s="33">
        <v>2454.8000000000002</v>
      </c>
      <c r="F23" s="34"/>
      <c r="G23" s="34"/>
      <c r="H23" s="33">
        <f t="shared" si="0"/>
        <v>2454.8000000000002</v>
      </c>
    </row>
    <row r="24" spans="1:9" x14ac:dyDescent="0.2">
      <c r="A24" s="12">
        <v>16</v>
      </c>
      <c r="B24" s="21" t="s">
        <v>25</v>
      </c>
      <c r="C24" s="12" t="s">
        <v>12</v>
      </c>
      <c r="D24" s="19">
        <v>44774</v>
      </c>
      <c r="E24" s="16">
        <v>2764.2999999999993</v>
      </c>
      <c r="F24" s="13"/>
      <c r="G24" s="13">
        <f>1500+1265</f>
        <v>2765</v>
      </c>
      <c r="H24" s="16">
        <f t="shared" si="0"/>
        <v>-0.7000000000007276</v>
      </c>
      <c r="I24" s="1" t="s">
        <v>71</v>
      </c>
    </row>
    <row r="25" spans="1:9" x14ac:dyDescent="0.2">
      <c r="A25" s="12">
        <v>17</v>
      </c>
      <c r="B25" s="21" t="s">
        <v>25</v>
      </c>
      <c r="C25" s="12" t="s">
        <v>12</v>
      </c>
      <c r="D25" s="19">
        <v>44802</v>
      </c>
      <c r="E25" s="16">
        <v>4082</v>
      </c>
      <c r="F25" s="13"/>
      <c r="G25" s="13"/>
      <c r="H25" s="16">
        <f t="shared" si="0"/>
        <v>4082</v>
      </c>
    </row>
    <row r="26" spans="1:9" x14ac:dyDescent="0.2">
      <c r="A26" s="12">
        <v>18</v>
      </c>
      <c r="B26" s="21" t="s">
        <v>31</v>
      </c>
      <c r="C26" s="12" t="s">
        <v>12</v>
      </c>
      <c r="D26" s="19">
        <v>44802</v>
      </c>
      <c r="E26" s="16">
        <v>2112</v>
      </c>
      <c r="F26" s="13">
        <v>2112</v>
      </c>
      <c r="G26" s="13"/>
      <c r="H26" s="16">
        <f t="shared" si="0"/>
        <v>0</v>
      </c>
    </row>
    <row r="27" spans="1:9" x14ac:dyDescent="0.2">
      <c r="A27" s="30"/>
      <c r="B27" s="38" t="s">
        <v>31</v>
      </c>
      <c r="C27" s="30" t="s">
        <v>12</v>
      </c>
      <c r="D27" s="36">
        <v>44809</v>
      </c>
      <c r="E27" s="33">
        <v>4605.95</v>
      </c>
      <c r="F27" s="34"/>
      <c r="G27" s="34"/>
      <c r="H27" s="33">
        <f t="shared" si="0"/>
        <v>4605.95</v>
      </c>
    </row>
    <row r="28" spans="1:9" x14ac:dyDescent="0.2">
      <c r="A28" s="12">
        <v>19</v>
      </c>
      <c r="B28" s="21" t="s">
        <v>126</v>
      </c>
      <c r="C28" s="12" t="s">
        <v>12</v>
      </c>
      <c r="D28" s="19">
        <v>44797</v>
      </c>
      <c r="E28" s="16">
        <v>654</v>
      </c>
      <c r="F28" s="13">
        <v>654</v>
      </c>
      <c r="G28" s="13"/>
      <c r="H28" s="16">
        <f t="shared" si="0"/>
        <v>0</v>
      </c>
    </row>
    <row r="29" spans="1:9" x14ac:dyDescent="0.2">
      <c r="A29" s="12">
        <v>20</v>
      </c>
      <c r="B29" s="21" t="s">
        <v>126</v>
      </c>
      <c r="C29" s="12" t="s">
        <v>12</v>
      </c>
      <c r="D29" s="19">
        <v>44804</v>
      </c>
      <c r="E29" s="16">
        <v>1961</v>
      </c>
      <c r="F29" s="13">
        <v>461</v>
      </c>
      <c r="G29" s="13"/>
      <c r="H29" s="16">
        <f t="shared" si="0"/>
        <v>1500</v>
      </c>
    </row>
    <row r="30" spans="1:9" x14ac:dyDescent="0.2">
      <c r="A30" s="30"/>
      <c r="B30" s="38" t="s">
        <v>126</v>
      </c>
      <c r="C30" s="30" t="s">
        <v>12</v>
      </c>
      <c r="D30" s="36">
        <v>44811</v>
      </c>
      <c r="E30" s="33">
        <v>895</v>
      </c>
      <c r="F30" s="34"/>
      <c r="G30" s="34"/>
      <c r="H30" s="33">
        <f t="shared" si="0"/>
        <v>895</v>
      </c>
    </row>
    <row r="31" spans="1:9" x14ac:dyDescent="0.2">
      <c r="A31" s="12">
        <v>21</v>
      </c>
      <c r="B31" s="21" t="s">
        <v>19</v>
      </c>
      <c r="C31" s="12" t="s">
        <v>12</v>
      </c>
      <c r="D31" s="19">
        <v>44802</v>
      </c>
      <c r="E31" s="16">
        <v>1503.5</v>
      </c>
      <c r="F31" s="13"/>
      <c r="G31" s="13"/>
      <c r="H31" s="16">
        <f t="shared" si="0"/>
        <v>1503.5</v>
      </c>
    </row>
    <row r="32" spans="1:9" x14ac:dyDescent="0.2">
      <c r="A32" s="30"/>
      <c r="B32" s="38" t="s">
        <v>19</v>
      </c>
      <c r="C32" s="30" t="s">
        <v>12</v>
      </c>
      <c r="D32" s="36">
        <v>44809</v>
      </c>
      <c r="E32" s="33">
        <v>4677.3999999999996</v>
      </c>
      <c r="F32" s="34"/>
      <c r="G32" s="34"/>
      <c r="H32" s="33">
        <f t="shared" si="0"/>
        <v>4677.3999999999996</v>
      </c>
    </row>
    <row r="33" spans="1:9" x14ac:dyDescent="0.2">
      <c r="A33" s="12">
        <v>22</v>
      </c>
      <c r="B33" s="21" t="s">
        <v>66</v>
      </c>
      <c r="C33" s="12" t="s">
        <v>12</v>
      </c>
      <c r="D33" s="19">
        <v>44802</v>
      </c>
      <c r="E33" s="16">
        <v>461</v>
      </c>
      <c r="F33" s="13">
        <v>461</v>
      </c>
      <c r="G33" s="13"/>
      <c r="H33" s="16">
        <f t="shared" si="0"/>
        <v>0</v>
      </c>
    </row>
    <row r="34" spans="1:9" x14ac:dyDescent="0.2">
      <c r="A34" s="12">
        <v>23</v>
      </c>
      <c r="B34" s="21" t="s">
        <v>73</v>
      </c>
      <c r="C34" s="12" t="s">
        <v>12</v>
      </c>
      <c r="D34" s="19">
        <v>44797</v>
      </c>
      <c r="E34" s="16">
        <v>5938.7</v>
      </c>
      <c r="F34" s="13">
        <v>5938.7</v>
      </c>
      <c r="G34" s="13"/>
      <c r="H34" s="16">
        <f t="shared" si="0"/>
        <v>0</v>
      </c>
    </row>
    <row r="35" spans="1:9" x14ac:dyDescent="0.2">
      <c r="A35" s="12">
        <v>24</v>
      </c>
      <c r="B35" s="21" t="s">
        <v>35</v>
      </c>
      <c r="C35" s="12" t="s">
        <v>12</v>
      </c>
      <c r="D35" s="19">
        <v>44803</v>
      </c>
      <c r="E35" s="16">
        <v>4939.3999999999996</v>
      </c>
      <c r="F35" s="13">
        <v>4939.3999999999996</v>
      </c>
      <c r="G35" s="13"/>
      <c r="H35" s="16">
        <f t="shared" si="0"/>
        <v>0</v>
      </c>
    </row>
    <row r="36" spans="1:9" x14ac:dyDescent="0.2">
      <c r="A36" s="30"/>
      <c r="B36" s="38" t="s">
        <v>35</v>
      </c>
      <c r="C36" s="30" t="s">
        <v>12</v>
      </c>
      <c r="D36" s="36">
        <v>44810</v>
      </c>
      <c r="E36" s="33">
        <v>3017.1</v>
      </c>
      <c r="F36" s="34"/>
      <c r="G36" s="34"/>
      <c r="H36" s="33">
        <f t="shared" si="0"/>
        <v>3017.1</v>
      </c>
    </row>
    <row r="37" spans="1:9" x14ac:dyDescent="0.2">
      <c r="A37" s="12">
        <v>25</v>
      </c>
      <c r="B37" s="21" t="s">
        <v>67</v>
      </c>
      <c r="C37" s="12" t="s">
        <v>12</v>
      </c>
      <c r="D37" s="19">
        <v>44804</v>
      </c>
      <c r="E37" s="16">
        <v>2161.56</v>
      </c>
      <c r="F37" s="13">
        <v>2161.56</v>
      </c>
      <c r="G37" s="13"/>
      <c r="H37" s="16">
        <f t="shared" si="0"/>
        <v>0</v>
      </c>
    </row>
    <row r="38" spans="1:9" x14ac:dyDescent="0.2">
      <c r="A38" s="30"/>
      <c r="B38" s="38" t="s">
        <v>67</v>
      </c>
      <c r="C38" s="30" t="s">
        <v>12</v>
      </c>
      <c r="D38" s="36">
        <v>44811</v>
      </c>
      <c r="E38" s="33">
        <v>1993</v>
      </c>
      <c r="F38" s="34"/>
      <c r="G38" s="34"/>
      <c r="H38" s="33">
        <f t="shared" si="0"/>
        <v>1993</v>
      </c>
    </row>
    <row r="39" spans="1:9" x14ac:dyDescent="0.2">
      <c r="A39" s="12">
        <v>26</v>
      </c>
      <c r="B39" s="21" t="s">
        <v>192</v>
      </c>
      <c r="C39" s="12" t="s">
        <v>12</v>
      </c>
      <c r="D39" s="19">
        <v>44804</v>
      </c>
      <c r="E39" s="16">
        <v>1056.2</v>
      </c>
      <c r="F39" s="13">
        <v>1056.2</v>
      </c>
      <c r="G39" s="13"/>
      <c r="H39" s="16">
        <f t="shared" si="0"/>
        <v>0</v>
      </c>
    </row>
    <row r="40" spans="1:9" x14ac:dyDescent="0.2">
      <c r="A40" s="30"/>
      <c r="B40" s="38" t="s">
        <v>192</v>
      </c>
      <c r="C40" s="30" t="s">
        <v>12</v>
      </c>
      <c r="D40" s="36">
        <v>44811</v>
      </c>
      <c r="E40" s="33">
        <v>731.2</v>
      </c>
      <c r="F40" s="34"/>
      <c r="G40" s="34"/>
      <c r="H40" s="33">
        <f t="shared" si="0"/>
        <v>731.2</v>
      </c>
    </row>
    <row r="41" spans="1:9" x14ac:dyDescent="0.2">
      <c r="A41" s="12">
        <v>27</v>
      </c>
      <c r="B41" s="21" t="s">
        <v>40</v>
      </c>
      <c r="C41" s="12" t="s">
        <v>12</v>
      </c>
      <c r="D41" s="19">
        <v>44804</v>
      </c>
      <c r="E41" s="16">
        <v>1151.4000000000001</v>
      </c>
      <c r="F41" s="13">
        <v>1151.4000000000001</v>
      </c>
      <c r="G41" s="13"/>
      <c r="H41" s="16">
        <f t="shared" si="0"/>
        <v>0</v>
      </c>
    </row>
    <row r="42" spans="1:9" x14ac:dyDescent="0.2">
      <c r="A42" s="12">
        <v>28</v>
      </c>
      <c r="B42" s="21" t="s">
        <v>37</v>
      </c>
      <c r="C42" s="12" t="s">
        <v>12</v>
      </c>
      <c r="D42" s="19">
        <v>44804</v>
      </c>
      <c r="E42" s="16">
        <v>3782.6</v>
      </c>
      <c r="F42" s="13">
        <v>3782.6</v>
      </c>
      <c r="G42" s="13"/>
      <c r="H42" s="16">
        <f t="shared" si="0"/>
        <v>0</v>
      </c>
    </row>
    <row r="43" spans="1:9" x14ac:dyDescent="0.2">
      <c r="A43" s="12">
        <v>29</v>
      </c>
      <c r="B43" s="21" t="s">
        <v>90</v>
      </c>
      <c r="C43" s="12" t="s">
        <v>12</v>
      </c>
      <c r="D43" s="19">
        <v>44803</v>
      </c>
      <c r="E43" s="16">
        <v>12990</v>
      </c>
      <c r="F43" s="13">
        <v>2990</v>
      </c>
      <c r="G43" s="13"/>
      <c r="H43" s="16">
        <f t="shared" si="0"/>
        <v>10000</v>
      </c>
    </row>
    <row r="44" spans="1:9" x14ac:dyDescent="0.2">
      <c r="A44" s="12">
        <v>30</v>
      </c>
      <c r="B44" s="21" t="s">
        <v>193</v>
      </c>
      <c r="C44" s="12" t="s">
        <v>12</v>
      </c>
      <c r="D44" s="19">
        <v>44802</v>
      </c>
      <c r="E44" s="16">
        <v>1206.8499999999999</v>
      </c>
      <c r="F44" s="13"/>
      <c r="G44" s="13">
        <v>1206.8499999999999</v>
      </c>
      <c r="H44" s="16">
        <f t="shared" si="0"/>
        <v>0</v>
      </c>
      <c r="I44" s="1" t="s">
        <v>71</v>
      </c>
    </row>
    <row r="45" spans="1:9" x14ac:dyDescent="0.2">
      <c r="A45" s="30"/>
      <c r="B45" s="38" t="s">
        <v>193</v>
      </c>
      <c r="C45" s="30" t="s">
        <v>12</v>
      </c>
      <c r="D45" s="36">
        <v>44809</v>
      </c>
      <c r="E45" s="33">
        <v>3009</v>
      </c>
      <c r="F45" s="34"/>
      <c r="G45" s="34"/>
      <c r="H45" s="33">
        <f t="shared" si="0"/>
        <v>3009</v>
      </c>
    </row>
    <row r="46" spans="1:9" x14ac:dyDescent="0.2">
      <c r="A46" s="12">
        <v>31</v>
      </c>
      <c r="B46" s="21" t="s">
        <v>69</v>
      </c>
      <c r="C46" s="12" t="s">
        <v>12</v>
      </c>
      <c r="D46" s="19">
        <v>44802</v>
      </c>
      <c r="E46" s="16">
        <v>1103</v>
      </c>
      <c r="F46" s="13">
        <v>1103</v>
      </c>
      <c r="G46" s="13"/>
      <c r="H46" s="16">
        <f t="shared" si="0"/>
        <v>0</v>
      </c>
    </row>
    <row r="47" spans="1:9" x14ac:dyDescent="0.2">
      <c r="A47" s="30"/>
      <c r="B47" s="38" t="s">
        <v>87</v>
      </c>
      <c r="C47" s="30" t="s">
        <v>12</v>
      </c>
      <c r="D47" s="36">
        <v>44811</v>
      </c>
      <c r="E47" s="33">
        <v>602.5</v>
      </c>
      <c r="F47" s="34"/>
      <c r="G47" s="34"/>
      <c r="H47" s="33">
        <f t="shared" si="0"/>
        <v>602.5</v>
      </c>
    </row>
    <row r="48" spans="1:9" x14ac:dyDescent="0.2">
      <c r="A48" s="30"/>
      <c r="B48" s="38" t="s">
        <v>24</v>
      </c>
      <c r="C48" s="30" t="s">
        <v>12</v>
      </c>
      <c r="D48" s="36">
        <v>44810</v>
      </c>
      <c r="E48" s="33">
        <v>970.7</v>
      </c>
      <c r="F48" s="34"/>
      <c r="G48" s="34"/>
      <c r="H48" s="33">
        <f t="shared" si="0"/>
        <v>970.7</v>
      </c>
    </row>
    <row r="49" spans="1:11" x14ac:dyDescent="0.2">
      <c r="A49" s="30"/>
      <c r="B49" s="38" t="s">
        <v>68</v>
      </c>
      <c r="C49" s="30" t="s">
        <v>12</v>
      </c>
      <c r="D49" s="36">
        <v>44810</v>
      </c>
      <c r="E49" s="33">
        <v>2883</v>
      </c>
      <c r="F49" s="34"/>
      <c r="G49" s="34"/>
      <c r="H49" s="33">
        <f t="shared" si="0"/>
        <v>2883</v>
      </c>
    </row>
    <row r="50" spans="1:11" x14ac:dyDescent="0.2">
      <c r="A50" s="30"/>
      <c r="B50" s="38" t="s">
        <v>107</v>
      </c>
      <c r="C50" s="30" t="s">
        <v>12</v>
      </c>
      <c r="D50" s="36">
        <v>44809</v>
      </c>
      <c r="E50" s="33">
        <v>6192</v>
      </c>
      <c r="F50" s="34"/>
      <c r="G50" s="34"/>
      <c r="H50" s="33">
        <f t="shared" si="0"/>
        <v>6192</v>
      </c>
    </row>
    <row r="51" spans="1:11" x14ac:dyDescent="0.2">
      <c r="A51" s="30"/>
      <c r="B51" s="38" t="s">
        <v>22</v>
      </c>
      <c r="C51" s="30" t="s">
        <v>12</v>
      </c>
      <c r="D51" s="36">
        <v>44809</v>
      </c>
      <c r="E51" s="33">
        <v>2400</v>
      </c>
      <c r="F51" s="34"/>
      <c r="G51" s="34"/>
      <c r="H51" s="33">
        <f t="shared" si="0"/>
        <v>2400</v>
      </c>
    </row>
    <row r="52" spans="1:11" x14ac:dyDescent="0.2">
      <c r="A52" s="30"/>
      <c r="B52" s="38" t="s">
        <v>28</v>
      </c>
      <c r="C52" s="30" t="s">
        <v>12</v>
      </c>
      <c r="D52" s="36">
        <v>44809</v>
      </c>
      <c r="E52" s="33">
        <v>732.4</v>
      </c>
      <c r="F52" s="34"/>
      <c r="G52" s="34"/>
      <c r="H52" s="33">
        <f t="shared" si="0"/>
        <v>732.4</v>
      </c>
    </row>
    <row r="53" spans="1:11" x14ac:dyDescent="0.2">
      <c r="A53" s="12">
        <v>32</v>
      </c>
      <c r="B53" s="17" t="s">
        <v>41</v>
      </c>
      <c r="C53" s="12" t="s">
        <v>42</v>
      </c>
      <c r="D53" s="15"/>
      <c r="E53" s="16">
        <v>2550</v>
      </c>
      <c r="F53" s="13"/>
      <c r="G53" s="13"/>
      <c r="H53" s="16">
        <f t="shared" si="0"/>
        <v>2550</v>
      </c>
    </row>
    <row r="54" spans="1:11" x14ac:dyDescent="0.2">
      <c r="A54" s="12">
        <v>33</v>
      </c>
      <c r="B54" s="21" t="s">
        <v>49</v>
      </c>
      <c r="C54" s="23" t="s">
        <v>42</v>
      </c>
      <c r="D54" s="19">
        <v>44805</v>
      </c>
      <c r="E54" s="16">
        <v>8203</v>
      </c>
      <c r="F54" s="13">
        <v>5000</v>
      </c>
      <c r="G54" s="13"/>
      <c r="H54" s="16">
        <f t="shared" si="0"/>
        <v>3203</v>
      </c>
    </row>
    <row r="55" spans="1:11" x14ac:dyDescent="0.2">
      <c r="A55" s="30"/>
      <c r="B55" s="38" t="s">
        <v>49</v>
      </c>
      <c r="C55" s="40" t="s">
        <v>42</v>
      </c>
      <c r="D55" s="36">
        <v>44812</v>
      </c>
      <c r="E55" s="33">
        <v>5125.8</v>
      </c>
      <c r="F55" s="34"/>
      <c r="G55" s="34"/>
      <c r="H55" s="33">
        <f t="shared" si="0"/>
        <v>5125.8</v>
      </c>
    </row>
    <row r="56" spans="1:11" x14ac:dyDescent="0.2">
      <c r="A56" s="12">
        <v>34</v>
      </c>
      <c r="B56" s="21" t="s">
        <v>171</v>
      </c>
      <c r="C56" s="23" t="s">
        <v>42</v>
      </c>
      <c r="D56" s="19">
        <v>44805</v>
      </c>
      <c r="E56" s="16">
        <v>2944</v>
      </c>
      <c r="F56" s="13">
        <v>1100</v>
      </c>
      <c r="G56" s="13"/>
      <c r="H56" s="16">
        <f t="shared" si="0"/>
        <v>1844</v>
      </c>
    </row>
    <row r="57" spans="1:11" x14ac:dyDescent="0.2">
      <c r="A57" s="30"/>
      <c r="B57" s="38" t="s">
        <v>171</v>
      </c>
      <c r="C57" s="40" t="s">
        <v>42</v>
      </c>
      <c r="D57" s="36">
        <v>44812</v>
      </c>
      <c r="E57" s="33">
        <v>4844</v>
      </c>
      <c r="F57" s="34"/>
      <c r="G57" s="34"/>
      <c r="H57" s="33">
        <f t="shared" si="0"/>
        <v>4844</v>
      </c>
    </row>
    <row r="58" spans="1:11" x14ac:dyDescent="0.2">
      <c r="A58" s="12">
        <v>35</v>
      </c>
      <c r="B58" s="21" t="s">
        <v>45</v>
      </c>
      <c r="C58" s="23" t="s">
        <v>42</v>
      </c>
      <c r="D58" s="19">
        <v>44805</v>
      </c>
      <c r="E58" s="16">
        <v>46909.18</v>
      </c>
      <c r="F58" s="13"/>
      <c r="G58" s="13">
        <v>46909.18</v>
      </c>
      <c r="H58" s="16">
        <f t="shared" si="0"/>
        <v>0</v>
      </c>
      <c r="I58" s="1">
        <v>47000</v>
      </c>
      <c r="J58" s="81">
        <f>I58-G58</f>
        <v>90.819999999999709</v>
      </c>
      <c r="K58" s="49" t="s">
        <v>197</v>
      </c>
    </row>
    <row r="59" spans="1:11" x14ac:dyDescent="0.2">
      <c r="A59" s="12">
        <v>36</v>
      </c>
      <c r="B59" s="21" t="s">
        <v>92</v>
      </c>
      <c r="C59" s="23" t="s">
        <v>42</v>
      </c>
      <c r="D59" s="19">
        <v>44805</v>
      </c>
      <c r="E59" s="16">
        <v>4672.3999999999996</v>
      </c>
      <c r="F59" s="13">
        <v>2500</v>
      </c>
      <c r="G59" s="13"/>
      <c r="H59" s="16">
        <f t="shared" si="0"/>
        <v>2172.3999999999996</v>
      </c>
    </row>
    <row r="60" spans="1:11" x14ac:dyDescent="0.2">
      <c r="A60" s="30"/>
      <c r="B60" s="38" t="s">
        <v>92</v>
      </c>
      <c r="C60" s="40" t="s">
        <v>42</v>
      </c>
      <c r="D60" s="36">
        <v>44812</v>
      </c>
      <c r="E60" s="33">
        <v>3150.2</v>
      </c>
      <c r="F60" s="34"/>
      <c r="G60" s="34"/>
      <c r="H60" s="33">
        <f t="shared" si="0"/>
        <v>3150.2</v>
      </c>
    </row>
    <row r="61" spans="1:11" ht="13.5" customHeight="1" x14ac:dyDescent="0.2">
      <c r="A61" s="12">
        <v>37</v>
      </c>
      <c r="B61" s="21" t="s">
        <v>55</v>
      </c>
      <c r="C61" s="23" t="s">
        <v>42</v>
      </c>
      <c r="D61" s="19">
        <v>44805</v>
      </c>
      <c r="E61" s="16">
        <v>2070</v>
      </c>
      <c r="F61" s="13">
        <v>2070</v>
      </c>
      <c r="G61" s="13"/>
      <c r="H61" s="16">
        <f t="shared" si="0"/>
        <v>0</v>
      </c>
    </row>
    <row r="62" spans="1:11" ht="13.5" customHeight="1" x14ac:dyDescent="0.2">
      <c r="A62" s="30"/>
      <c r="B62" s="38" t="s">
        <v>55</v>
      </c>
      <c r="C62" s="40" t="s">
        <v>42</v>
      </c>
      <c r="D62" s="36">
        <v>44812</v>
      </c>
      <c r="E62" s="33">
        <v>2938</v>
      </c>
      <c r="F62" s="34"/>
      <c r="G62" s="34"/>
      <c r="H62" s="33">
        <f t="shared" si="0"/>
        <v>2938</v>
      </c>
    </row>
    <row r="63" spans="1:11" x14ac:dyDescent="0.2">
      <c r="A63" s="12">
        <v>38</v>
      </c>
      <c r="B63" s="21" t="s">
        <v>77</v>
      </c>
      <c r="C63" s="23" t="s">
        <v>42</v>
      </c>
      <c r="D63" s="19">
        <v>44791</v>
      </c>
      <c r="E63" s="16">
        <v>4039.8</v>
      </c>
      <c r="F63" s="13"/>
      <c r="G63" s="13"/>
      <c r="H63" s="16">
        <f t="shared" si="0"/>
        <v>4039.8</v>
      </c>
      <c r="I63" s="27"/>
    </row>
    <row r="64" spans="1:11" x14ac:dyDescent="0.2">
      <c r="A64" s="12">
        <v>39</v>
      </c>
      <c r="B64" s="21" t="s">
        <v>43</v>
      </c>
      <c r="C64" s="23" t="s">
        <v>42</v>
      </c>
      <c r="D64" s="19">
        <v>44792</v>
      </c>
      <c r="E64" s="16">
        <v>1811</v>
      </c>
      <c r="F64" s="13">
        <v>1811</v>
      </c>
      <c r="G64" s="13"/>
      <c r="H64" s="16">
        <f t="shared" si="0"/>
        <v>0</v>
      </c>
      <c r="I64" s="27"/>
    </row>
    <row r="65" spans="1:10" x14ac:dyDescent="0.2">
      <c r="A65" s="12">
        <v>40</v>
      </c>
      <c r="B65" s="21" t="s">
        <v>43</v>
      </c>
      <c r="C65" s="23" t="s">
        <v>42</v>
      </c>
      <c r="D65" s="19">
        <v>44806</v>
      </c>
      <c r="E65" s="16">
        <v>2726.6</v>
      </c>
      <c r="F65" s="13"/>
      <c r="G65" s="13"/>
      <c r="H65" s="16">
        <f t="shared" si="0"/>
        <v>2726.6</v>
      </c>
      <c r="I65" s="27"/>
    </row>
    <row r="66" spans="1:10" x14ac:dyDescent="0.2">
      <c r="A66" s="12">
        <v>41</v>
      </c>
      <c r="B66" s="21" t="s">
        <v>121</v>
      </c>
      <c r="C66" s="23" t="s">
        <v>42</v>
      </c>
      <c r="D66" s="19">
        <v>44792</v>
      </c>
      <c r="E66" s="16">
        <v>6180.23</v>
      </c>
      <c r="F66" s="13"/>
      <c r="G66" s="13">
        <v>6180.23</v>
      </c>
      <c r="H66" s="16">
        <f t="shared" si="0"/>
        <v>0</v>
      </c>
      <c r="I66" s="27"/>
    </row>
    <row r="67" spans="1:10" x14ac:dyDescent="0.2">
      <c r="A67" s="12">
        <v>42</v>
      </c>
      <c r="B67" s="21" t="s">
        <v>121</v>
      </c>
      <c r="C67" s="23" t="s">
        <v>42</v>
      </c>
      <c r="D67" s="19">
        <v>44806</v>
      </c>
      <c r="E67" s="16">
        <v>7157.8</v>
      </c>
      <c r="F67" s="13"/>
      <c r="G67" s="13">
        <v>563</v>
      </c>
      <c r="H67" s="16">
        <f t="shared" si="0"/>
        <v>6594.8</v>
      </c>
      <c r="I67" s="27">
        <f>6736.27+6.96</f>
        <v>6743.2300000000005</v>
      </c>
      <c r="J67" s="1" t="s">
        <v>65</v>
      </c>
    </row>
    <row r="68" spans="1:10" x14ac:dyDescent="0.2">
      <c r="A68" s="30"/>
      <c r="B68" s="38" t="s">
        <v>121</v>
      </c>
      <c r="C68" s="40" t="s">
        <v>42</v>
      </c>
      <c r="D68" s="36">
        <v>44813</v>
      </c>
      <c r="E68" s="33">
        <v>5899</v>
      </c>
      <c r="F68" s="34"/>
      <c r="G68" s="34"/>
      <c r="H68" s="33">
        <f t="shared" si="0"/>
        <v>5899</v>
      </c>
      <c r="I68" s="27"/>
    </row>
    <row r="69" spans="1:10" x14ac:dyDescent="0.2">
      <c r="A69" s="12">
        <v>43</v>
      </c>
      <c r="B69" s="21" t="s">
        <v>102</v>
      </c>
      <c r="C69" s="23" t="s">
        <v>42</v>
      </c>
      <c r="D69" s="19">
        <v>44791</v>
      </c>
      <c r="E69" s="16">
        <v>1349.4</v>
      </c>
      <c r="F69" s="13">
        <v>1349.4</v>
      </c>
      <c r="G69" s="13"/>
      <c r="H69" s="16">
        <f t="shared" si="0"/>
        <v>0</v>
      </c>
      <c r="I69" s="27"/>
    </row>
    <row r="70" spans="1:10" x14ac:dyDescent="0.2">
      <c r="A70" s="12">
        <v>44</v>
      </c>
      <c r="B70" s="21" t="s">
        <v>190</v>
      </c>
      <c r="C70" s="23" t="s">
        <v>42</v>
      </c>
      <c r="D70" s="19">
        <v>44806</v>
      </c>
      <c r="E70" s="16">
        <v>6893</v>
      </c>
      <c r="F70" s="13">
        <v>6893</v>
      </c>
      <c r="G70" s="13"/>
      <c r="H70" s="16">
        <f t="shared" si="0"/>
        <v>0</v>
      </c>
      <c r="I70" s="27"/>
    </row>
    <row r="71" spans="1:10" x14ac:dyDescent="0.2">
      <c r="A71" s="12">
        <v>45</v>
      </c>
      <c r="B71" s="21" t="s">
        <v>70</v>
      </c>
      <c r="C71" s="23" t="s">
        <v>42</v>
      </c>
      <c r="D71" s="19">
        <v>44798</v>
      </c>
      <c r="E71" s="16">
        <v>5617</v>
      </c>
      <c r="F71" s="13">
        <v>3000</v>
      </c>
      <c r="G71" s="13"/>
      <c r="H71" s="16">
        <f t="shared" si="0"/>
        <v>2617</v>
      </c>
      <c r="I71" s="27"/>
    </row>
    <row r="72" spans="1:10" x14ac:dyDescent="0.2">
      <c r="A72" s="12">
        <v>46</v>
      </c>
      <c r="B72" s="21" t="s">
        <v>76</v>
      </c>
      <c r="C72" s="23" t="s">
        <v>42</v>
      </c>
      <c r="D72" s="19">
        <v>44806</v>
      </c>
      <c r="E72" s="16">
        <v>2784</v>
      </c>
      <c r="F72" s="13"/>
      <c r="G72" s="13"/>
      <c r="H72" s="16">
        <f t="shared" si="0"/>
        <v>2784</v>
      </c>
      <c r="I72" s="27"/>
    </row>
    <row r="73" spans="1:10" x14ac:dyDescent="0.2">
      <c r="A73" s="12">
        <v>47</v>
      </c>
      <c r="B73" s="21" t="s">
        <v>44</v>
      </c>
      <c r="C73" s="23" t="s">
        <v>42</v>
      </c>
      <c r="D73" s="19">
        <v>44805</v>
      </c>
      <c r="E73" s="16">
        <v>2480</v>
      </c>
      <c r="F73" s="13"/>
      <c r="G73" s="13">
        <f>485</f>
        <v>485</v>
      </c>
      <c r="H73" s="16">
        <f t="shared" si="0"/>
        <v>1995</v>
      </c>
      <c r="I73" s="27" t="s">
        <v>71</v>
      </c>
    </row>
    <row r="74" spans="1:10" x14ac:dyDescent="0.2">
      <c r="A74" s="30"/>
      <c r="B74" s="38" t="s">
        <v>44</v>
      </c>
      <c r="C74" s="40" t="s">
        <v>42</v>
      </c>
      <c r="D74" s="36">
        <v>44812</v>
      </c>
      <c r="E74" s="33">
        <v>1475</v>
      </c>
      <c r="F74" s="34"/>
      <c r="G74" s="34"/>
      <c r="H74" s="33">
        <f t="shared" si="0"/>
        <v>1475</v>
      </c>
      <c r="I74" s="27"/>
    </row>
    <row r="75" spans="1:10" x14ac:dyDescent="0.2">
      <c r="A75" s="12">
        <v>48</v>
      </c>
      <c r="B75" s="21" t="s">
        <v>54</v>
      </c>
      <c r="C75" s="23" t="s">
        <v>42</v>
      </c>
      <c r="D75" s="19">
        <v>44805</v>
      </c>
      <c r="E75" s="16">
        <v>2328.06</v>
      </c>
      <c r="F75" s="13">
        <v>800</v>
      </c>
      <c r="G75" s="13"/>
      <c r="H75" s="16">
        <f t="shared" si="0"/>
        <v>1528.06</v>
      </c>
      <c r="I75" s="27"/>
    </row>
    <row r="76" spans="1:10" x14ac:dyDescent="0.2">
      <c r="A76" s="12">
        <v>49</v>
      </c>
      <c r="B76" s="21" t="s">
        <v>53</v>
      </c>
      <c r="C76" s="23" t="s">
        <v>42</v>
      </c>
      <c r="D76" s="19">
        <v>44807</v>
      </c>
      <c r="E76" s="16">
        <v>5522.5</v>
      </c>
      <c r="F76" s="13">
        <v>2200</v>
      </c>
      <c r="G76" s="13"/>
      <c r="H76" s="16">
        <f t="shared" si="0"/>
        <v>3322.5</v>
      </c>
      <c r="I76" s="27"/>
    </row>
    <row r="77" spans="1:10" x14ac:dyDescent="0.2">
      <c r="A77" s="30"/>
      <c r="B77" s="38" t="s">
        <v>195</v>
      </c>
      <c r="C77" s="40" t="s">
        <v>42</v>
      </c>
      <c r="D77" s="36">
        <v>44812</v>
      </c>
      <c r="E77" s="41">
        <v>2616.3000000000002</v>
      </c>
      <c r="F77" s="34"/>
      <c r="G77" s="34"/>
      <c r="H77" s="33">
        <f t="shared" si="0"/>
        <v>2616.3000000000002</v>
      </c>
      <c r="I77" s="27"/>
    </row>
    <row r="78" spans="1:10" x14ac:dyDescent="0.2">
      <c r="A78" s="12"/>
      <c r="B78" s="24" t="s">
        <v>196</v>
      </c>
      <c r="C78" s="24"/>
      <c r="D78" s="24" t="s">
        <v>57</v>
      </c>
      <c r="E78" s="80">
        <f>SUM(E4:E77)</f>
        <v>339705.55000000005</v>
      </c>
      <c r="F78" s="26">
        <f>SUM(F4:F77)</f>
        <v>87807.359999999986</v>
      </c>
      <c r="G78" s="26">
        <f>SUM(G4:G77)</f>
        <v>60274.259999999995</v>
      </c>
      <c r="H78" s="16">
        <f>SUM(H4:H77)</f>
        <v>191623.92999999993</v>
      </c>
    </row>
    <row r="79" spans="1:10" x14ac:dyDescent="0.2">
      <c r="A79" s="3"/>
      <c r="I79" s="28"/>
    </row>
    <row r="80" spans="1:10" x14ac:dyDescent="0.2">
      <c r="B80" s="3" t="s">
        <v>58</v>
      </c>
      <c r="C80" s="3"/>
      <c r="D80" s="3" t="s">
        <v>59</v>
      </c>
      <c r="E80" s="3"/>
      <c r="F80" s="29" t="s">
        <v>60</v>
      </c>
      <c r="G80" s="29"/>
    </row>
    <row r="81" spans="2:7" x14ac:dyDescent="0.2">
      <c r="B81" s="9" t="s">
        <v>61</v>
      </c>
      <c r="C81" s="3"/>
      <c r="D81" s="3" t="s">
        <v>62</v>
      </c>
      <c r="E81" s="3"/>
      <c r="F81" s="29" t="s">
        <v>63</v>
      </c>
      <c r="G81" s="29"/>
    </row>
    <row r="83" spans="2:7" ht="15" x14ac:dyDescent="0.25">
      <c r="B83" s="74"/>
    </row>
  </sheetData>
  <autoFilter ref="A1:H78"/>
  <pageMargins left="0" right="0" top="0" bottom="0" header="0.31496062992125984" footer="0.31496062992125984"/>
  <pageSetup paperSize="9" scale="63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opLeftCell="A49" zoomScaleNormal="100" workbookViewId="0">
      <selection activeCell="F68" sqref="F68:G68"/>
    </sheetView>
  </sheetViews>
  <sheetFormatPr defaultColWidth="8.85546875" defaultRowHeight="14.25" x14ac:dyDescent="0.2"/>
  <cols>
    <col min="1" max="1" width="6.140625" style="1" bestFit="1" customWidth="1"/>
    <col min="2" max="2" width="22.7109375" style="1" customWidth="1"/>
    <col min="3" max="3" width="11.28515625" style="1" customWidth="1"/>
    <col min="4" max="4" width="12.140625" style="1" customWidth="1"/>
    <col min="5" max="5" width="15.28515625" style="1" customWidth="1"/>
    <col min="6" max="7" width="13.85546875" style="27" customWidth="1"/>
    <col min="8" max="8" width="14.5703125" style="1" bestFit="1" customWidth="1"/>
    <col min="9" max="9" width="13.42578125" style="1" bestFit="1" customWidth="1"/>
    <col min="10" max="10" width="9.28515625" style="1" bestFit="1" customWidth="1"/>
    <col min="11" max="16384" width="8.85546875" style="1"/>
  </cols>
  <sheetData>
    <row r="1" spans="1:9" x14ac:dyDescent="0.2">
      <c r="B1" s="2" t="s">
        <v>0</v>
      </c>
      <c r="C1" s="3" t="s">
        <v>1</v>
      </c>
      <c r="D1" s="3"/>
      <c r="E1" s="4"/>
      <c r="F1" s="5"/>
      <c r="G1" s="5"/>
      <c r="H1" s="6">
        <v>44807</v>
      </c>
    </row>
    <row r="2" spans="1:9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199</v>
      </c>
    </row>
    <row r="3" spans="1:9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9" x14ac:dyDescent="0.2">
      <c r="A4" s="12">
        <v>1</v>
      </c>
      <c r="B4" s="17" t="s">
        <v>13</v>
      </c>
      <c r="C4" s="12" t="s">
        <v>12</v>
      </c>
      <c r="D4" s="15">
        <v>44789</v>
      </c>
      <c r="E4" s="16">
        <v>5858.7</v>
      </c>
      <c r="F4" s="13">
        <v>5858.7</v>
      </c>
      <c r="G4" s="13"/>
      <c r="H4" s="16">
        <f>E4-F4-G4</f>
        <v>0</v>
      </c>
    </row>
    <row r="5" spans="1:9" x14ac:dyDescent="0.2">
      <c r="A5" s="12">
        <v>2</v>
      </c>
      <c r="B5" s="17" t="s">
        <v>13</v>
      </c>
      <c r="C5" s="12" t="s">
        <v>12</v>
      </c>
      <c r="D5" s="15">
        <v>44796</v>
      </c>
      <c r="E5" s="16">
        <v>5820</v>
      </c>
      <c r="F5" s="13">
        <v>341.3</v>
      </c>
      <c r="G5" s="13"/>
      <c r="H5" s="16">
        <f t="shared" ref="H5:H68" si="0">E5-F5-G5</f>
        <v>5478.7</v>
      </c>
    </row>
    <row r="6" spans="1:9" x14ac:dyDescent="0.2">
      <c r="A6" s="12">
        <v>3</v>
      </c>
      <c r="B6" s="17" t="s">
        <v>13</v>
      </c>
      <c r="C6" s="12" t="s">
        <v>12</v>
      </c>
      <c r="D6" s="15">
        <v>44803</v>
      </c>
      <c r="E6" s="16">
        <v>17981.8</v>
      </c>
      <c r="F6" s="13"/>
      <c r="G6" s="13"/>
      <c r="H6" s="16">
        <f t="shared" si="0"/>
        <v>17981.8</v>
      </c>
    </row>
    <row r="7" spans="1:9" x14ac:dyDescent="0.2">
      <c r="A7" s="12">
        <v>4</v>
      </c>
      <c r="B7" s="17" t="s">
        <v>13</v>
      </c>
      <c r="C7" s="12" t="s">
        <v>12</v>
      </c>
      <c r="D7" s="15">
        <v>44810</v>
      </c>
      <c r="E7" s="16">
        <v>2238.6</v>
      </c>
      <c r="F7" s="13"/>
      <c r="G7" s="13"/>
      <c r="H7" s="16">
        <f t="shared" si="0"/>
        <v>2238.6</v>
      </c>
    </row>
    <row r="8" spans="1:9" x14ac:dyDescent="0.2">
      <c r="A8" s="30"/>
      <c r="B8" s="31" t="s">
        <v>13</v>
      </c>
      <c r="C8" s="30" t="s">
        <v>12</v>
      </c>
      <c r="D8" s="32">
        <v>44817</v>
      </c>
      <c r="E8" s="33">
        <v>3537.65</v>
      </c>
      <c r="F8" s="34"/>
      <c r="G8" s="34"/>
      <c r="H8" s="33">
        <f t="shared" si="0"/>
        <v>3537.65</v>
      </c>
    </row>
    <row r="9" spans="1:9" x14ac:dyDescent="0.2">
      <c r="A9" s="12">
        <v>5</v>
      </c>
      <c r="B9" s="17" t="s">
        <v>75</v>
      </c>
      <c r="C9" s="12" t="s">
        <v>12</v>
      </c>
      <c r="D9" s="15">
        <v>44803</v>
      </c>
      <c r="E9" s="16">
        <v>3500</v>
      </c>
      <c r="F9" s="13">
        <v>2000</v>
      </c>
      <c r="G9" s="13"/>
      <c r="H9" s="16">
        <f t="shared" si="0"/>
        <v>1500</v>
      </c>
      <c r="I9" s="7"/>
    </row>
    <row r="10" spans="1:9" x14ac:dyDescent="0.2">
      <c r="A10" s="12">
        <v>6</v>
      </c>
      <c r="B10" s="17" t="s">
        <v>75</v>
      </c>
      <c r="C10" s="12" t="s">
        <v>12</v>
      </c>
      <c r="D10" s="15">
        <v>44810</v>
      </c>
      <c r="E10" s="16">
        <v>2166</v>
      </c>
      <c r="F10" s="13"/>
      <c r="G10" s="13"/>
      <c r="H10" s="16">
        <f t="shared" si="0"/>
        <v>2166</v>
      </c>
      <c r="I10" s="7"/>
    </row>
    <row r="11" spans="1:9" x14ac:dyDescent="0.2">
      <c r="A11" s="12">
        <v>7</v>
      </c>
      <c r="B11" s="17" t="s">
        <v>16</v>
      </c>
      <c r="C11" s="12" t="s">
        <v>12</v>
      </c>
      <c r="D11" s="15">
        <v>44804</v>
      </c>
      <c r="E11" s="16">
        <v>1863.36</v>
      </c>
      <c r="F11" s="13">
        <v>1863.36</v>
      </c>
      <c r="G11" s="13"/>
      <c r="H11" s="16">
        <f t="shared" si="0"/>
        <v>0</v>
      </c>
      <c r="I11" s="7"/>
    </row>
    <row r="12" spans="1:9" x14ac:dyDescent="0.2">
      <c r="A12" s="12">
        <v>8</v>
      </c>
      <c r="B12" s="17" t="s">
        <v>16</v>
      </c>
      <c r="C12" s="12" t="s">
        <v>12</v>
      </c>
      <c r="D12" s="15">
        <v>44811</v>
      </c>
      <c r="E12" s="16">
        <v>2001.6</v>
      </c>
      <c r="F12" s="13">
        <v>736.4</v>
      </c>
      <c r="G12" s="13"/>
      <c r="H12" s="16">
        <f t="shared" si="0"/>
        <v>1265.1999999999998</v>
      </c>
      <c r="I12" s="7"/>
    </row>
    <row r="13" spans="1:9" x14ac:dyDescent="0.2">
      <c r="A13" s="12">
        <v>9</v>
      </c>
      <c r="B13" s="17" t="s">
        <v>17</v>
      </c>
      <c r="C13" s="12" t="s">
        <v>12</v>
      </c>
      <c r="D13" s="15">
        <v>44802</v>
      </c>
      <c r="E13" s="16">
        <v>4188</v>
      </c>
      <c r="F13" s="13">
        <v>4188</v>
      </c>
      <c r="G13" s="13"/>
      <c r="H13" s="16">
        <f t="shared" si="0"/>
        <v>0</v>
      </c>
    </row>
    <row r="14" spans="1:9" x14ac:dyDescent="0.2">
      <c r="A14" s="12">
        <v>10</v>
      </c>
      <c r="B14" s="17" t="s">
        <v>17</v>
      </c>
      <c r="C14" s="12" t="s">
        <v>12</v>
      </c>
      <c r="D14" s="15">
        <v>44809</v>
      </c>
      <c r="E14" s="16">
        <v>8513.2999999999993</v>
      </c>
      <c r="F14" s="13"/>
      <c r="G14" s="13"/>
      <c r="H14" s="16">
        <f t="shared" si="0"/>
        <v>8513.2999999999993</v>
      </c>
    </row>
    <row r="15" spans="1:9" x14ac:dyDescent="0.2">
      <c r="A15" s="12">
        <v>11</v>
      </c>
      <c r="B15" s="17" t="s">
        <v>20</v>
      </c>
      <c r="C15" s="12" t="s">
        <v>12</v>
      </c>
      <c r="D15" s="15">
        <v>44425</v>
      </c>
      <c r="E15" s="16">
        <v>4861.3599999999997</v>
      </c>
      <c r="F15" s="18"/>
      <c r="G15" s="18"/>
      <c r="H15" s="16">
        <f t="shared" si="0"/>
        <v>4861.3599999999997</v>
      </c>
    </row>
    <row r="16" spans="1:9" x14ac:dyDescent="0.2">
      <c r="A16" s="12">
        <v>12</v>
      </c>
      <c r="B16" s="21" t="s">
        <v>27</v>
      </c>
      <c r="C16" s="12" t="s">
        <v>12</v>
      </c>
      <c r="D16" s="19">
        <v>44803</v>
      </c>
      <c r="E16" s="16">
        <v>16048.4</v>
      </c>
      <c r="F16" s="13"/>
      <c r="G16" s="13">
        <f>10000</f>
        <v>10000</v>
      </c>
      <c r="H16" s="16">
        <f t="shared" si="0"/>
        <v>6048.4</v>
      </c>
      <c r="I16" s="1" t="s">
        <v>71</v>
      </c>
    </row>
    <row r="17" spans="1:9" x14ac:dyDescent="0.2">
      <c r="A17" s="12">
        <v>13</v>
      </c>
      <c r="B17" s="21" t="s">
        <v>29</v>
      </c>
      <c r="C17" s="12" t="s">
        <v>12</v>
      </c>
      <c r="D17" s="19">
        <v>44795</v>
      </c>
      <c r="E17" s="16">
        <v>2908.5</v>
      </c>
      <c r="F17" s="13">
        <v>2908.5</v>
      </c>
      <c r="G17" s="13"/>
      <c r="H17" s="16">
        <f t="shared" si="0"/>
        <v>0</v>
      </c>
    </row>
    <row r="18" spans="1:9" x14ac:dyDescent="0.2">
      <c r="A18" s="12">
        <v>14</v>
      </c>
      <c r="B18" s="21" t="s">
        <v>29</v>
      </c>
      <c r="C18" s="12" t="s">
        <v>12</v>
      </c>
      <c r="D18" s="19">
        <v>44809</v>
      </c>
      <c r="E18" s="16">
        <v>2454.8000000000002</v>
      </c>
      <c r="F18" s="13"/>
      <c r="G18" s="13"/>
      <c r="H18" s="16">
        <f t="shared" si="0"/>
        <v>2454.8000000000002</v>
      </c>
    </row>
    <row r="19" spans="1:9" x14ac:dyDescent="0.2">
      <c r="A19" s="12">
        <v>15</v>
      </c>
      <c r="B19" s="21" t="s">
        <v>25</v>
      </c>
      <c r="C19" s="12" t="s">
        <v>12</v>
      </c>
      <c r="D19" s="19">
        <v>44802</v>
      </c>
      <c r="E19" s="16">
        <v>4082</v>
      </c>
      <c r="F19" s="13"/>
      <c r="G19" s="13">
        <f>2000</f>
        <v>2000</v>
      </c>
      <c r="H19" s="16">
        <f t="shared" si="0"/>
        <v>2082</v>
      </c>
      <c r="I19" s="1" t="s">
        <v>71</v>
      </c>
    </row>
    <row r="20" spans="1:9" x14ac:dyDescent="0.2">
      <c r="A20" s="12">
        <v>16</v>
      </c>
      <c r="B20" s="21" t="s">
        <v>31</v>
      </c>
      <c r="C20" s="12" t="s">
        <v>12</v>
      </c>
      <c r="D20" s="19">
        <v>44809</v>
      </c>
      <c r="E20" s="16">
        <v>4605.95</v>
      </c>
      <c r="F20" s="13">
        <v>4605.95</v>
      </c>
      <c r="G20" s="13"/>
      <c r="H20" s="16">
        <f t="shared" si="0"/>
        <v>0</v>
      </c>
    </row>
    <row r="21" spans="1:9" x14ac:dyDescent="0.2">
      <c r="A21" s="12">
        <v>17</v>
      </c>
      <c r="B21" s="21" t="s">
        <v>126</v>
      </c>
      <c r="C21" s="12" t="s">
        <v>12</v>
      </c>
      <c r="D21" s="19">
        <v>44804</v>
      </c>
      <c r="E21" s="16">
        <v>1500</v>
      </c>
      <c r="F21" s="13">
        <v>1500</v>
      </c>
      <c r="G21" s="13"/>
      <c r="H21" s="16">
        <f t="shared" si="0"/>
        <v>0</v>
      </c>
    </row>
    <row r="22" spans="1:9" x14ac:dyDescent="0.2">
      <c r="A22" s="12">
        <v>18</v>
      </c>
      <c r="B22" s="21" t="s">
        <v>126</v>
      </c>
      <c r="C22" s="12" t="s">
        <v>12</v>
      </c>
      <c r="D22" s="19">
        <v>44811</v>
      </c>
      <c r="E22" s="16">
        <v>895</v>
      </c>
      <c r="F22" s="13"/>
      <c r="G22" s="13"/>
      <c r="H22" s="16">
        <f t="shared" si="0"/>
        <v>895</v>
      </c>
    </row>
    <row r="23" spans="1:9" x14ac:dyDescent="0.2">
      <c r="A23" s="30"/>
      <c r="B23" s="38" t="s">
        <v>126</v>
      </c>
      <c r="C23" s="30" t="s">
        <v>12</v>
      </c>
      <c r="D23" s="36">
        <v>44818</v>
      </c>
      <c r="E23" s="33">
        <v>1447.6</v>
      </c>
      <c r="F23" s="34"/>
      <c r="G23" s="34"/>
      <c r="H23" s="33">
        <f t="shared" si="0"/>
        <v>1447.6</v>
      </c>
    </row>
    <row r="24" spans="1:9" x14ac:dyDescent="0.2">
      <c r="A24" s="12">
        <v>19</v>
      </c>
      <c r="B24" s="21" t="s">
        <v>19</v>
      </c>
      <c r="C24" s="12" t="s">
        <v>12</v>
      </c>
      <c r="D24" s="19">
        <v>44802</v>
      </c>
      <c r="E24" s="16">
        <v>1503.5</v>
      </c>
      <c r="F24" s="13"/>
      <c r="G24" s="13">
        <v>1503.5</v>
      </c>
      <c r="H24" s="16">
        <f t="shared" si="0"/>
        <v>0</v>
      </c>
      <c r="I24" s="1" t="s">
        <v>201</v>
      </c>
    </row>
    <row r="25" spans="1:9" x14ac:dyDescent="0.2">
      <c r="A25" s="12">
        <v>20</v>
      </c>
      <c r="B25" s="21" t="s">
        <v>19</v>
      </c>
      <c r="C25" s="12" t="s">
        <v>12</v>
      </c>
      <c r="D25" s="19">
        <v>44809</v>
      </c>
      <c r="E25" s="16">
        <v>4677.3999999999996</v>
      </c>
      <c r="F25" s="13"/>
      <c r="G25" s="13"/>
      <c r="H25" s="16">
        <f t="shared" si="0"/>
        <v>4677.3999999999996</v>
      </c>
    </row>
    <row r="26" spans="1:9" x14ac:dyDescent="0.2">
      <c r="A26" s="12">
        <v>21</v>
      </c>
      <c r="B26" s="21" t="s">
        <v>35</v>
      </c>
      <c r="C26" s="12" t="s">
        <v>12</v>
      </c>
      <c r="D26" s="19">
        <v>44810</v>
      </c>
      <c r="E26" s="16">
        <v>3017.1</v>
      </c>
      <c r="F26" s="13">
        <v>3017.1</v>
      </c>
      <c r="G26" s="13"/>
      <c r="H26" s="16">
        <f t="shared" si="0"/>
        <v>0</v>
      </c>
    </row>
    <row r="27" spans="1:9" x14ac:dyDescent="0.2">
      <c r="A27" s="12">
        <v>22</v>
      </c>
      <c r="B27" s="21" t="s">
        <v>67</v>
      </c>
      <c r="C27" s="12" t="s">
        <v>12</v>
      </c>
      <c r="D27" s="19">
        <v>44811</v>
      </c>
      <c r="E27" s="16">
        <v>1993</v>
      </c>
      <c r="F27" s="13">
        <v>1993</v>
      </c>
      <c r="G27" s="13"/>
      <c r="H27" s="16">
        <f t="shared" si="0"/>
        <v>0</v>
      </c>
    </row>
    <row r="28" spans="1:9" x14ac:dyDescent="0.2">
      <c r="A28" s="12">
        <v>23</v>
      </c>
      <c r="B28" s="21" t="s">
        <v>192</v>
      </c>
      <c r="C28" s="12" t="s">
        <v>12</v>
      </c>
      <c r="D28" s="19">
        <v>44811</v>
      </c>
      <c r="E28" s="16">
        <v>731.2</v>
      </c>
      <c r="F28" s="13">
        <v>731.2</v>
      </c>
      <c r="G28" s="13"/>
      <c r="H28" s="16">
        <f t="shared" si="0"/>
        <v>0</v>
      </c>
    </row>
    <row r="29" spans="1:9" x14ac:dyDescent="0.2">
      <c r="A29" s="12">
        <v>24</v>
      </c>
      <c r="B29" s="21" t="s">
        <v>90</v>
      </c>
      <c r="C29" s="12" t="s">
        <v>12</v>
      </c>
      <c r="D29" s="19">
        <v>44803</v>
      </c>
      <c r="E29" s="16">
        <v>10000</v>
      </c>
      <c r="F29" s="13">
        <v>2000</v>
      </c>
      <c r="G29" s="13"/>
      <c r="H29" s="16">
        <f t="shared" si="0"/>
        <v>8000</v>
      </c>
    </row>
    <row r="30" spans="1:9" x14ac:dyDescent="0.2">
      <c r="A30" s="12">
        <v>25</v>
      </c>
      <c r="B30" s="21" t="s">
        <v>193</v>
      </c>
      <c r="C30" s="12" t="s">
        <v>12</v>
      </c>
      <c r="D30" s="19">
        <v>44809</v>
      </c>
      <c r="E30" s="16">
        <v>3009</v>
      </c>
      <c r="F30" s="13"/>
      <c r="G30" s="13">
        <v>3009</v>
      </c>
      <c r="H30" s="16">
        <f t="shared" si="0"/>
        <v>0</v>
      </c>
      <c r="I30" s="1" t="s">
        <v>71</v>
      </c>
    </row>
    <row r="31" spans="1:9" x14ac:dyDescent="0.2">
      <c r="A31" s="12">
        <v>26</v>
      </c>
      <c r="B31" s="21" t="s">
        <v>87</v>
      </c>
      <c r="C31" s="12" t="s">
        <v>12</v>
      </c>
      <c r="D31" s="19">
        <v>44811</v>
      </c>
      <c r="E31" s="16">
        <v>602.5</v>
      </c>
      <c r="F31" s="13">
        <v>602.5</v>
      </c>
      <c r="G31" s="13"/>
      <c r="H31" s="16">
        <f t="shared" si="0"/>
        <v>0</v>
      </c>
    </row>
    <row r="32" spans="1:9" x14ac:dyDescent="0.2">
      <c r="A32" s="30"/>
      <c r="B32" s="38" t="s">
        <v>87</v>
      </c>
      <c r="C32" s="30" t="s">
        <v>12</v>
      </c>
      <c r="D32" s="36">
        <v>44818</v>
      </c>
      <c r="E32" s="33">
        <v>1742</v>
      </c>
      <c r="F32" s="34"/>
      <c r="G32" s="34"/>
      <c r="H32" s="33">
        <f t="shared" si="0"/>
        <v>1742</v>
      </c>
    </row>
    <row r="33" spans="1:9" x14ac:dyDescent="0.2">
      <c r="A33" s="12">
        <v>27</v>
      </c>
      <c r="B33" s="21" t="s">
        <v>24</v>
      </c>
      <c r="C33" s="12" t="s">
        <v>12</v>
      </c>
      <c r="D33" s="19">
        <v>44810</v>
      </c>
      <c r="E33" s="16">
        <v>970.7</v>
      </c>
      <c r="F33" s="13">
        <v>970.7</v>
      </c>
      <c r="G33" s="13"/>
      <c r="H33" s="16">
        <f t="shared" si="0"/>
        <v>0</v>
      </c>
    </row>
    <row r="34" spans="1:9" x14ac:dyDescent="0.2">
      <c r="A34" s="30"/>
      <c r="B34" s="38" t="s">
        <v>24</v>
      </c>
      <c r="C34" s="30" t="s">
        <v>12</v>
      </c>
      <c r="D34" s="36">
        <v>44817</v>
      </c>
      <c r="E34" s="33">
        <v>2194.1999999999998</v>
      </c>
      <c r="F34" s="34"/>
      <c r="G34" s="34"/>
      <c r="H34" s="33">
        <f t="shared" si="0"/>
        <v>2194.1999999999998</v>
      </c>
    </row>
    <row r="35" spans="1:9" x14ac:dyDescent="0.2">
      <c r="A35" s="12">
        <v>28</v>
      </c>
      <c r="B35" s="21" t="s">
        <v>68</v>
      </c>
      <c r="C35" s="12" t="s">
        <v>12</v>
      </c>
      <c r="D35" s="19">
        <v>44810</v>
      </c>
      <c r="E35" s="16">
        <v>2883</v>
      </c>
      <c r="F35" s="13">
        <v>2883</v>
      </c>
      <c r="G35" s="13"/>
      <c r="H35" s="16">
        <f t="shared" si="0"/>
        <v>0</v>
      </c>
    </row>
    <row r="36" spans="1:9" x14ac:dyDescent="0.2">
      <c r="A36" s="12">
        <v>29</v>
      </c>
      <c r="B36" s="21" t="s">
        <v>107</v>
      </c>
      <c r="C36" s="12" t="s">
        <v>12</v>
      </c>
      <c r="D36" s="19">
        <v>44809</v>
      </c>
      <c r="E36" s="16">
        <v>6192</v>
      </c>
      <c r="F36" s="13"/>
      <c r="G36" s="13">
        <v>6192</v>
      </c>
      <c r="H36" s="16">
        <f t="shared" si="0"/>
        <v>0</v>
      </c>
      <c r="I36" s="1" t="s">
        <v>202</v>
      </c>
    </row>
    <row r="37" spans="1:9" x14ac:dyDescent="0.2">
      <c r="A37" s="12">
        <v>30</v>
      </c>
      <c r="B37" s="21" t="s">
        <v>22</v>
      </c>
      <c r="C37" s="12" t="s">
        <v>12</v>
      </c>
      <c r="D37" s="19">
        <v>44809</v>
      </c>
      <c r="E37" s="16">
        <v>2400</v>
      </c>
      <c r="F37" s="13"/>
      <c r="G37" s="13"/>
      <c r="H37" s="16">
        <f t="shared" si="0"/>
        <v>2400</v>
      </c>
    </row>
    <row r="38" spans="1:9" x14ac:dyDescent="0.2">
      <c r="A38" s="12">
        <v>31</v>
      </c>
      <c r="B38" s="21" t="s">
        <v>28</v>
      </c>
      <c r="C38" s="12" t="s">
        <v>12</v>
      </c>
      <c r="D38" s="19">
        <v>44809</v>
      </c>
      <c r="E38" s="16">
        <v>732.4</v>
      </c>
      <c r="F38" s="13">
        <v>732</v>
      </c>
      <c r="G38" s="13"/>
      <c r="H38" s="16">
        <f t="shared" si="0"/>
        <v>0.39999999999997726</v>
      </c>
    </row>
    <row r="39" spans="1:9" x14ac:dyDescent="0.2">
      <c r="A39" s="30"/>
      <c r="B39" s="38" t="s">
        <v>37</v>
      </c>
      <c r="C39" s="30" t="s">
        <v>12</v>
      </c>
      <c r="D39" s="36">
        <v>44818</v>
      </c>
      <c r="E39" s="33">
        <v>2921.4</v>
      </c>
      <c r="F39" s="34"/>
      <c r="G39" s="34"/>
      <c r="H39" s="33">
        <f t="shared" si="0"/>
        <v>2921.4</v>
      </c>
    </row>
    <row r="40" spans="1:9" x14ac:dyDescent="0.2">
      <c r="A40" s="30"/>
      <c r="B40" s="38" t="s">
        <v>34</v>
      </c>
      <c r="C40" s="30" t="s">
        <v>12</v>
      </c>
      <c r="D40" s="36">
        <v>44818</v>
      </c>
      <c r="E40" s="33">
        <v>2887.8</v>
      </c>
      <c r="F40" s="34"/>
      <c r="G40" s="34"/>
      <c r="H40" s="33">
        <f t="shared" si="0"/>
        <v>2887.8</v>
      </c>
    </row>
    <row r="41" spans="1:9" x14ac:dyDescent="0.2">
      <c r="A41" s="30"/>
      <c r="B41" s="38" t="s">
        <v>66</v>
      </c>
      <c r="C41" s="30" t="s">
        <v>12</v>
      </c>
      <c r="D41" s="36">
        <v>44816</v>
      </c>
      <c r="E41" s="33">
        <v>731.4</v>
      </c>
      <c r="F41" s="34"/>
      <c r="G41" s="34"/>
      <c r="H41" s="33">
        <f t="shared" si="0"/>
        <v>731.4</v>
      </c>
    </row>
    <row r="42" spans="1:9" x14ac:dyDescent="0.2">
      <c r="A42" s="12">
        <v>32</v>
      </c>
      <c r="B42" s="17" t="s">
        <v>41</v>
      </c>
      <c r="C42" s="12" t="s">
        <v>42</v>
      </c>
      <c r="D42" s="15"/>
      <c r="E42" s="16">
        <v>2550</v>
      </c>
      <c r="F42" s="13"/>
      <c r="G42" s="13"/>
      <c r="H42" s="16">
        <f t="shared" si="0"/>
        <v>2550</v>
      </c>
    </row>
    <row r="43" spans="1:9" x14ac:dyDescent="0.2">
      <c r="A43" s="12">
        <v>33</v>
      </c>
      <c r="B43" s="21" t="s">
        <v>49</v>
      </c>
      <c r="C43" s="23" t="s">
        <v>42</v>
      </c>
      <c r="D43" s="19">
        <v>44805</v>
      </c>
      <c r="E43" s="16">
        <v>3203</v>
      </c>
      <c r="F43" s="13">
        <v>3203</v>
      </c>
      <c r="G43" s="13"/>
      <c r="H43" s="16">
        <f t="shared" si="0"/>
        <v>0</v>
      </c>
    </row>
    <row r="44" spans="1:9" x14ac:dyDescent="0.2">
      <c r="A44" s="12">
        <v>34</v>
      </c>
      <c r="B44" s="21" t="s">
        <v>49</v>
      </c>
      <c r="C44" s="23" t="s">
        <v>42</v>
      </c>
      <c r="D44" s="19">
        <v>44812</v>
      </c>
      <c r="E44" s="16">
        <v>5125.8</v>
      </c>
      <c r="F44" s="13">
        <v>1797</v>
      </c>
      <c r="G44" s="13"/>
      <c r="H44" s="16">
        <f t="shared" si="0"/>
        <v>3328.8</v>
      </c>
    </row>
    <row r="45" spans="1:9" x14ac:dyDescent="0.2">
      <c r="A45" s="30"/>
      <c r="B45" s="38" t="s">
        <v>49</v>
      </c>
      <c r="C45" s="40" t="s">
        <v>42</v>
      </c>
      <c r="D45" s="36">
        <v>44819</v>
      </c>
      <c r="E45" s="33">
        <v>3347</v>
      </c>
      <c r="F45" s="34"/>
      <c r="G45" s="34"/>
      <c r="H45" s="33">
        <f t="shared" si="0"/>
        <v>3347</v>
      </c>
    </row>
    <row r="46" spans="1:9" x14ac:dyDescent="0.2">
      <c r="A46" s="12">
        <v>35</v>
      </c>
      <c r="B46" s="21" t="s">
        <v>171</v>
      </c>
      <c r="C46" s="23" t="s">
        <v>42</v>
      </c>
      <c r="D46" s="19">
        <v>44805</v>
      </c>
      <c r="E46" s="16">
        <v>1844</v>
      </c>
      <c r="F46" s="13"/>
      <c r="G46" s="13">
        <v>1844</v>
      </c>
      <c r="H46" s="16">
        <f t="shared" si="0"/>
        <v>0</v>
      </c>
      <c r="I46" s="1" t="s">
        <v>71</v>
      </c>
    </row>
    <row r="47" spans="1:9" x14ac:dyDescent="0.2">
      <c r="A47" s="12">
        <v>36</v>
      </c>
      <c r="B47" s="21" t="s">
        <v>171</v>
      </c>
      <c r="C47" s="23" t="s">
        <v>42</v>
      </c>
      <c r="D47" s="19">
        <v>44812</v>
      </c>
      <c r="E47" s="16">
        <v>4844</v>
      </c>
      <c r="F47" s="13">
        <v>1500</v>
      </c>
      <c r="G47" s="13"/>
      <c r="H47" s="16">
        <f t="shared" si="0"/>
        <v>3344</v>
      </c>
    </row>
    <row r="48" spans="1:9" x14ac:dyDescent="0.2">
      <c r="A48" s="30"/>
      <c r="B48" s="38" t="s">
        <v>171</v>
      </c>
      <c r="C48" s="40" t="s">
        <v>42</v>
      </c>
      <c r="D48" s="36">
        <v>44819</v>
      </c>
      <c r="E48" s="33">
        <v>5742.4</v>
      </c>
      <c r="F48" s="34"/>
      <c r="G48" s="34"/>
      <c r="H48" s="33">
        <f t="shared" si="0"/>
        <v>5742.4</v>
      </c>
    </row>
    <row r="49" spans="1:9" x14ac:dyDescent="0.2">
      <c r="A49" s="12">
        <v>37</v>
      </c>
      <c r="B49" s="21" t="s">
        <v>92</v>
      </c>
      <c r="C49" s="23" t="s">
        <v>42</v>
      </c>
      <c r="D49" s="19">
        <v>44805</v>
      </c>
      <c r="E49" s="16">
        <v>2172.3999999999996</v>
      </c>
      <c r="F49" s="13">
        <v>2172.4</v>
      </c>
      <c r="G49" s="13"/>
      <c r="H49" s="16">
        <f t="shared" si="0"/>
        <v>-4.5474735088646412E-13</v>
      </c>
    </row>
    <row r="50" spans="1:9" x14ac:dyDescent="0.2">
      <c r="A50" s="12">
        <v>38</v>
      </c>
      <c r="B50" s="21" t="s">
        <v>92</v>
      </c>
      <c r="C50" s="23" t="s">
        <v>42</v>
      </c>
      <c r="D50" s="19">
        <v>44812</v>
      </c>
      <c r="E50" s="16">
        <v>3150.2</v>
      </c>
      <c r="F50" s="13">
        <v>1150</v>
      </c>
      <c r="G50" s="13"/>
      <c r="H50" s="16">
        <f t="shared" si="0"/>
        <v>2000.1999999999998</v>
      </c>
    </row>
    <row r="51" spans="1:9" x14ac:dyDescent="0.2">
      <c r="A51" s="12">
        <v>39</v>
      </c>
      <c r="B51" s="21" t="s">
        <v>55</v>
      </c>
      <c r="C51" s="23" t="s">
        <v>42</v>
      </c>
      <c r="D51" s="19">
        <v>44812</v>
      </c>
      <c r="E51" s="16">
        <v>2938</v>
      </c>
      <c r="F51" s="13">
        <v>2938</v>
      </c>
      <c r="G51" s="13"/>
      <c r="H51" s="16">
        <f t="shared" si="0"/>
        <v>0</v>
      </c>
    </row>
    <row r="52" spans="1:9" x14ac:dyDescent="0.2">
      <c r="A52" s="12">
        <v>40</v>
      </c>
      <c r="B52" s="21" t="s">
        <v>77</v>
      </c>
      <c r="C52" s="23" t="s">
        <v>42</v>
      </c>
      <c r="D52" s="19">
        <v>44791</v>
      </c>
      <c r="E52" s="16">
        <v>4039.8</v>
      </c>
      <c r="F52" s="13">
        <v>4039.8</v>
      </c>
      <c r="G52" s="13"/>
      <c r="H52" s="16">
        <f t="shared" si="0"/>
        <v>0</v>
      </c>
      <c r="I52" s="27"/>
    </row>
    <row r="53" spans="1:9" x14ac:dyDescent="0.2">
      <c r="A53" s="30"/>
      <c r="B53" s="38" t="s">
        <v>77</v>
      </c>
      <c r="C53" s="40" t="s">
        <v>42</v>
      </c>
      <c r="D53" s="36">
        <v>44819</v>
      </c>
      <c r="E53" s="33">
        <v>20895.099999999999</v>
      </c>
      <c r="F53" s="34"/>
      <c r="G53" s="34"/>
      <c r="H53" s="33">
        <f t="shared" si="0"/>
        <v>20895.099999999999</v>
      </c>
      <c r="I53" s="27"/>
    </row>
    <row r="54" spans="1:9" x14ac:dyDescent="0.2">
      <c r="A54" s="12">
        <v>41</v>
      </c>
      <c r="B54" s="21" t="s">
        <v>43</v>
      </c>
      <c r="C54" s="23" t="s">
        <v>42</v>
      </c>
      <c r="D54" s="19">
        <v>44806</v>
      </c>
      <c r="E54" s="16">
        <v>2726.6</v>
      </c>
      <c r="F54" s="13">
        <v>2726.6</v>
      </c>
      <c r="G54" s="13"/>
      <c r="H54" s="16">
        <f t="shared" si="0"/>
        <v>0</v>
      </c>
      <c r="I54" s="27"/>
    </row>
    <row r="55" spans="1:9" x14ac:dyDescent="0.2">
      <c r="A55" s="12">
        <v>42</v>
      </c>
      <c r="B55" s="21" t="s">
        <v>121</v>
      </c>
      <c r="C55" s="23" t="s">
        <v>42</v>
      </c>
      <c r="D55" s="19">
        <v>44806</v>
      </c>
      <c r="E55" s="16">
        <v>6594.8</v>
      </c>
      <c r="F55" s="13"/>
      <c r="G55" s="16">
        <v>6594.8</v>
      </c>
      <c r="H55" s="16">
        <f t="shared" si="0"/>
        <v>0</v>
      </c>
      <c r="I55" s="27" t="s">
        <v>203</v>
      </c>
    </row>
    <row r="56" spans="1:9" x14ac:dyDescent="0.2">
      <c r="A56" s="12">
        <v>43</v>
      </c>
      <c r="B56" s="21" t="s">
        <v>121</v>
      </c>
      <c r="C56" s="23" t="s">
        <v>42</v>
      </c>
      <c r="D56" s="19">
        <v>44813</v>
      </c>
      <c r="E56" s="16">
        <v>5899</v>
      </c>
      <c r="F56" s="13"/>
      <c r="G56" s="13">
        <f>7621.5-G55</f>
        <v>1026.6999999999998</v>
      </c>
      <c r="H56" s="16">
        <f t="shared" si="0"/>
        <v>4872.3</v>
      </c>
      <c r="I56" s="27"/>
    </row>
    <row r="57" spans="1:9" x14ac:dyDescent="0.2">
      <c r="A57" s="12">
        <v>44</v>
      </c>
      <c r="B57" s="21" t="s">
        <v>70</v>
      </c>
      <c r="C57" s="23" t="s">
        <v>42</v>
      </c>
      <c r="D57" s="19">
        <v>44798</v>
      </c>
      <c r="E57" s="16">
        <v>2617</v>
      </c>
      <c r="F57" s="13">
        <v>2617</v>
      </c>
      <c r="G57" s="13"/>
      <c r="H57" s="16">
        <f t="shared" si="0"/>
        <v>0</v>
      </c>
      <c r="I57" s="27"/>
    </row>
    <row r="58" spans="1:9" x14ac:dyDescent="0.2">
      <c r="A58" s="12">
        <v>45</v>
      </c>
      <c r="B58" s="21" t="s">
        <v>76</v>
      </c>
      <c r="C58" s="23" t="s">
        <v>42</v>
      </c>
      <c r="D58" s="19">
        <v>44806</v>
      </c>
      <c r="E58" s="16">
        <v>2784</v>
      </c>
      <c r="F58" s="13">
        <v>2784</v>
      </c>
      <c r="G58" s="13"/>
      <c r="H58" s="16">
        <f t="shared" si="0"/>
        <v>0</v>
      </c>
      <c r="I58" s="27"/>
    </row>
    <row r="59" spans="1:9" x14ac:dyDescent="0.2">
      <c r="A59" s="12">
        <v>46</v>
      </c>
      <c r="B59" s="21" t="s">
        <v>44</v>
      </c>
      <c r="C59" s="23" t="s">
        <v>42</v>
      </c>
      <c r="D59" s="19">
        <v>44805</v>
      </c>
      <c r="E59" s="16">
        <v>1995</v>
      </c>
      <c r="F59" s="13">
        <v>1000</v>
      </c>
      <c r="G59" s="13"/>
      <c r="H59" s="16">
        <f t="shared" si="0"/>
        <v>995</v>
      </c>
      <c r="I59" s="27"/>
    </row>
    <row r="60" spans="1:9" x14ac:dyDescent="0.2">
      <c r="A60" s="12">
        <v>47</v>
      </c>
      <c r="B60" s="21" t="s">
        <v>44</v>
      </c>
      <c r="C60" s="23" t="s">
        <v>42</v>
      </c>
      <c r="D60" s="19">
        <v>44812</v>
      </c>
      <c r="E60" s="16">
        <v>1475</v>
      </c>
      <c r="F60" s="13"/>
      <c r="G60" s="13"/>
      <c r="H60" s="16">
        <f t="shared" si="0"/>
        <v>1475</v>
      </c>
      <c r="I60" s="27"/>
    </row>
    <row r="61" spans="1:9" x14ac:dyDescent="0.2">
      <c r="A61" s="30"/>
      <c r="B61" s="38" t="s">
        <v>44</v>
      </c>
      <c r="C61" s="40"/>
      <c r="D61" s="36">
        <v>44819</v>
      </c>
      <c r="E61" s="33">
        <v>354</v>
      </c>
      <c r="F61" s="34"/>
      <c r="G61" s="34"/>
      <c r="H61" s="33">
        <f t="shared" si="0"/>
        <v>354</v>
      </c>
      <c r="I61" s="27"/>
    </row>
    <row r="62" spans="1:9" x14ac:dyDescent="0.2">
      <c r="A62" s="12">
        <v>48</v>
      </c>
      <c r="B62" s="21" t="s">
        <v>54</v>
      </c>
      <c r="C62" s="23" t="s">
        <v>42</v>
      </c>
      <c r="D62" s="19">
        <v>44805</v>
      </c>
      <c r="E62" s="16">
        <v>1528.06</v>
      </c>
      <c r="F62" s="13">
        <v>1528.06</v>
      </c>
      <c r="G62" s="13"/>
      <c r="H62" s="16">
        <f t="shared" si="0"/>
        <v>0</v>
      </c>
      <c r="I62" s="27"/>
    </row>
    <row r="63" spans="1:9" x14ac:dyDescent="0.2">
      <c r="A63" s="12">
        <v>49</v>
      </c>
      <c r="B63" s="21" t="s">
        <v>53</v>
      </c>
      <c r="C63" s="23" t="s">
        <v>42</v>
      </c>
      <c r="D63" s="19">
        <v>44807</v>
      </c>
      <c r="E63" s="16">
        <v>3322.5</v>
      </c>
      <c r="F63" s="13">
        <v>1822.5</v>
      </c>
      <c r="G63" s="13"/>
      <c r="H63" s="16">
        <f t="shared" si="0"/>
        <v>1500</v>
      </c>
      <c r="I63" s="27"/>
    </row>
    <row r="64" spans="1:9" x14ac:dyDescent="0.2">
      <c r="A64" s="12">
        <v>50</v>
      </c>
      <c r="B64" s="21" t="s">
        <v>195</v>
      </c>
      <c r="C64" s="23" t="s">
        <v>42</v>
      </c>
      <c r="D64" s="19">
        <v>44812</v>
      </c>
      <c r="E64" s="16">
        <v>2616.3000000000002</v>
      </c>
      <c r="F64" s="13">
        <v>2616.3000000000002</v>
      </c>
      <c r="G64" s="13"/>
      <c r="H64" s="16">
        <f t="shared" si="0"/>
        <v>0</v>
      </c>
      <c r="I64" s="27"/>
    </row>
    <row r="65" spans="1:11" x14ac:dyDescent="0.2">
      <c r="A65" s="30"/>
      <c r="B65" s="38" t="s">
        <v>190</v>
      </c>
      <c r="C65" s="40" t="s">
        <v>42</v>
      </c>
      <c r="D65" s="36">
        <v>44820</v>
      </c>
      <c r="E65" s="41">
        <v>1056</v>
      </c>
      <c r="F65" s="34"/>
      <c r="G65" s="34"/>
      <c r="H65" s="33">
        <f t="shared" si="0"/>
        <v>1056</v>
      </c>
      <c r="I65" s="27"/>
    </row>
    <row r="66" spans="1:11" x14ac:dyDescent="0.2">
      <c r="A66" s="30"/>
      <c r="B66" s="38" t="s">
        <v>200</v>
      </c>
      <c r="C66" s="40" t="s">
        <v>42</v>
      </c>
      <c r="D66" s="36">
        <v>44819</v>
      </c>
      <c r="E66" s="41">
        <v>50604</v>
      </c>
      <c r="F66" s="34"/>
      <c r="G66" s="34"/>
      <c r="H66" s="33">
        <f t="shared" si="0"/>
        <v>50604</v>
      </c>
      <c r="I66" s="27"/>
      <c r="J66" s="81">
        <v>90.82</v>
      </c>
      <c r="K66" s="49" t="s">
        <v>197</v>
      </c>
    </row>
    <row r="67" spans="1:11" x14ac:dyDescent="0.2">
      <c r="A67" s="30"/>
      <c r="B67" s="38" t="s">
        <v>56</v>
      </c>
      <c r="C67" s="40" t="s">
        <v>42</v>
      </c>
      <c r="D67" s="36">
        <v>44819</v>
      </c>
      <c r="E67" s="41">
        <v>2056</v>
      </c>
      <c r="F67" s="34"/>
      <c r="G67" s="34"/>
      <c r="H67" s="33">
        <f t="shared" si="0"/>
        <v>2056</v>
      </c>
      <c r="I67" s="27"/>
    </row>
    <row r="68" spans="1:11" x14ac:dyDescent="0.2">
      <c r="A68" s="12"/>
      <c r="B68" s="24"/>
      <c r="C68" s="24"/>
      <c r="D68" s="24" t="s">
        <v>57</v>
      </c>
      <c r="E68" s="80">
        <f>SUM(E4:E67)</f>
        <v>291141.17999999993</v>
      </c>
      <c r="F68" s="26">
        <f>SUM(F4:F67)</f>
        <v>68826.37000000001</v>
      </c>
      <c r="G68" s="26">
        <f>SUM(G4:G67)</f>
        <v>32170</v>
      </c>
      <c r="H68" s="16">
        <f t="shared" si="0"/>
        <v>190144.80999999994</v>
      </c>
    </row>
    <row r="69" spans="1:11" x14ac:dyDescent="0.2">
      <c r="B69" s="3" t="s">
        <v>58</v>
      </c>
      <c r="C69" s="3"/>
      <c r="D69" s="3" t="s">
        <v>59</v>
      </c>
      <c r="E69" s="3"/>
      <c r="F69" s="29" t="s">
        <v>60</v>
      </c>
      <c r="G69" s="29"/>
    </row>
    <row r="70" spans="1:11" x14ac:dyDescent="0.2">
      <c r="B70" s="9" t="s">
        <v>61</v>
      </c>
      <c r="C70" s="3"/>
      <c r="D70" s="3" t="s">
        <v>62</v>
      </c>
      <c r="E70" s="3"/>
      <c r="F70" s="29" t="s">
        <v>63</v>
      </c>
      <c r="G70" s="29"/>
    </row>
    <row r="72" spans="1:11" ht="15" x14ac:dyDescent="0.25">
      <c r="B72" s="74"/>
    </row>
  </sheetData>
  <autoFilter ref="A1:H70"/>
  <pageMargins left="0" right="0" top="0" bottom="0" header="0" footer="0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A43" workbookViewId="0">
      <selection activeCell="F70" sqref="F70:G70"/>
    </sheetView>
  </sheetViews>
  <sheetFormatPr defaultColWidth="8.85546875" defaultRowHeight="14.25" x14ac:dyDescent="0.2"/>
  <cols>
    <col min="1" max="1" width="6.140625" style="1" bestFit="1" customWidth="1"/>
    <col min="2" max="2" width="22.7109375" style="1" customWidth="1"/>
    <col min="3" max="3" width="11.28515625" style="1" customWidth="1"/>
    <col min="4" max="4" width="12.140625" style="1" customWidth="1"/>
    <col min="5" max="5" width="15.28515625" style="1" customWidth="1"/>
    <col min="6" max="7" width="13.85546875" style="27" customWidth="1"/>
    <col min="8" max="8" width="14.5703125" style="1" bestFit="1" customWidth="1"/>
    <col min="9" max="9" width="13.42578125" style="1" bestFit="1" customWidth="1"/>
    <col min="10" max="10" width="9.28515625" style="1" bestFit="1" customWidth="1"/>
    <col min="11" max="16384" width="8.85546875" style="1"/>
  </cols>
  <sheetData>
    <row r="1" spans="1:9" x14ac:dyDescent="0.2">
      <c r="B1" s="2" t="s">
        <v>0</v>
      </c>
      <c r="C1" s="3" t="s">
        <v>1</v>
      </c>
      <c r="D1" s="3"/>
      <c r="E1" s="4"/>
      <c r="F1" s="5"/>
      <c r="G1" s="5"/>
      <c r="H1" s="6">
        <v>44814</v>
      </c>
    </row>
    <row r="2" spans="1:9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204</v>
      </c>
    </row>
    <row r="3" spans="1:9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9" x14ac:dyDescent="0.2">
      <c r="A4" s="12">
        <v>1</v>
      </c>
      <c r="B4" s="17" t="s">
        <v>13</v>
      </c>
      <c r="C4" s="12" t="s">
        <v>12</v>
      </c>
      <c r="D4" s="15">
        <v>44796</v>
      </c>
      <c r="E4" s="16">
        <v>5478.7</v>
      </c>
      <c r="F4" s="13">
        <v>4008.7</v>
      </c>
      <c r="G4" s="13">
        <v>1470</v>
      </c>
      <c r="H4" s="16">
        <f>E4-F4-G4</f>
        <v>0</v>
      </c>
      <c r="I4" s="1" t="s">
        <v>206</v>
      </c>
    </row>
    <row r="5" spans="1:9" x14ac:dyDescent="0.2">
      <c r="A5" s="12">
        <v>2</v>
      </c>
      <c r="B5" s="17" t="s">
        <v>13</v>
      </c>
      <c r="C5" s="12" t="s">
        <v>12</v>
      </c>
      <c r="D5" s="15">
        <v>44803</v>
      </c>
      <c r="E5" s="16">
        <v>17981.8</v>
      </c>
      <c r="F5" s="13"/>
      <c r="G5" s="13"/>
      <c r="H5" s="16">
        <f t="shared" ref="H5:H70" si="0">E5-F5-G5</f>
        <v>17981.8</v>
      </c>
    </row>
    <row r="6" spans="1:9" x14ac:dyDescent="0.2">
      <c r="A6" s="12">
        <v>3</v>
      </c>
      <c r="B6" s="17" t="s">
        <v>13</v>
      </c>
      <c r="C6" s="12" t="s">
        <v>12</v>
      </c>
      <c r="D6" s="15">
        <v>44810</v>
      </c>
      <c r="E6" s="16">
        <v>2238.6</v>
      </c>
      <c r="F6" s="13">
        <v>1500</v>
      </c>
      <c r="G6" s="13"/>
      <c r="H6" s="16">
        <f t="shared" si="0"/>
        <v>738.59999999999991</v>
      </c>
    </row>
    <row r="7" spans="1:9" x14ac:dyDescent="0.2">
      <c r="A7" s="12">
        <v>4</v>
      </c>
      <c r="B7" s="17" t="s">
        <v>13</v>
      </c>
      <c r="C7" s="12" t="s">
        <v>12</v>
      </c>
      <c r="D7" s="15">
        <v>44817</v>
      </c>
      <c r="E7" s="16">
        <v>3537.65</v>
      </c>
      <c r="F7" s="13"/>
      <c r="G7" s="13"/>
      <c r="H7" s="16">
        <f t="shared" si="0"/>
        <v>3537.65</v>
      </c>
    </row>
    <row r="8" spans="1:9" x14ac:dyDescent="0.2">
      <c r="A8" s="30"/>
      <c r="B8" s="31" t="s">
        <v>13</v>
      </c>
      <c r="C8" s="30" t="s">
        <v>12</v>
      </c>
      <c r="D8" s="32">
        <v>44825</v>
      </c>
      <c r="E8" s="33">
        <v>4880.6000000000004</v>
      </c>
      <c r="F8" s="34"/>
      <c r="G8" s="34"/>
      <c r="H8" s="33">
        <f t="shared" si="0"/>
        <v>4880.6000000000004</v>
      </c>
    </row>
    <row r="9" spans="1:9" x14ac:dyDescent="0.2">
      <c r="A9" s="12">
        <v>5</v>
      </c>
      <c r="B9" s="17" t="s">
        <v>75</v>
      </c>
      <c r="C9" s="12" t="s">
        <v>12</v>
      </c>
      <c r="D9" s="15">
        <v>44803</v>
      </c>
      <c r="E9" s="16">
        <v>1500</v>
      </c>
      <c r="F9" s="13">
        <v>1500</v>
      </c>
      <c r="G9" s="13"/>
      <c r="H9" s="16">
        <f t="shared" si="0"/>
        <v>0</v>
      </c>
      <c r="I9" s="7"/>
    </row>
    <row r="10" spans="1:9" x14ac:dyDescent="0.2">
      <c r="A10" s="12">
        <v>6</v>
      </c>
      <c r="B10" s="17" t="s">
        <v>75</v>
      </c>
      <c r="C10" s="12" t="s">
        <v>12</v>
      </c>
      <c r="D10" s="15">
        <v>44810</v>
      </c>
      <c r="E10" s="16">
        <v>2166</v>
      </c>
      <c r="F10" s="13"/>
      <c r="G10" s="13"/>
      <c r="H10" s="16">
        <f t="shared" si="0"/>
        <v>2166</v>
      </c>
      <c r="I10" s="7"/>
    </row>
    <row r="11" spans="1:9" x14ac:dyDescent="0.2">
      <c r="A11" s="12">
        <v>7</v>
      </c>
      <c r="B11" s="17" t="s">
        <v>16</v>
      </c>
      <c r="C11" s="12" t="s">
        <v>12</v>
      </c>
      <c r="D11" s="15">
        <v>44811</v>
      </c>
      <c r="E11" s="16">
        <v>1265.1999999999998</v>
      </c>
      <c r="F11" s="13">
        <v>1265.2</v>
      </c>
      <c r="G11" s="13"/>
      <c r="H11" s="16">
        <f t="shared" si="0"/>
        <v>-2.2737367544323206E-13</v>
      </c>
      <c r="I11" s="7"/>
    </row>
    <row r="12" spans="1:9" x14ac:dyDescent="0.2">
      <c r="A12" s="12">
        <v>8</v>
      </c>
      <c r="B12" s="17" t="s">
        <v>17</v>
      </c>
      <c r="C12" s="12" t="s">
        <v>12</v>
      </c>
      <c r="D12" s="15">
        <v>44809</v>
      </c>
      <c r="E12" s="16">
        <v>8513.2999999999993</v>
      </c>
      <c r="F12" s="13">
        <v>8513.2999999999993</v>
      </c>
      <c r="G12" s="13"/>
      <c r="H12" s="16">
        <f t="shared" si="0"/>
        <v>0</v>
      </c>
    </row>
    <row r="13" spans="1:9" x14ac:dyDescent="0.2">
      <c r="A13" s="30"/>
      <c r="B13" s="31" t="s">
        <v>17</v>
      </c>
      <c r="C13" s="30" t="s">
        <v>12</v>
      </c>
      <c r="D13" s="32">
        <v>44823</v>
      </c>
      <c r="E13" s="33">
        <v>6763.5</v>
      </c>
      <c r="F13" s="34"/>
      <c r="G13" s="34"/>
      <c r="H13" s="33">
        <f t="shared" si="0"/>
        <v>6763.5</v>
      </c>
    </row>
    <row r="14" spans="1:9" x14ac:dyDescent="0.2">
      <c r="A14" s="12">
        <v>9</v>
      </c>
      <c r="B14" s="17" t="s">
        <v>20</v>
      </c>
      <c r="C14" s="12" t="s">
        <v>12</v>
      </c>
      <c r="D14" s="15">
        <v>44425</v>
      </c>
      <c r="E14" s="16">
        <v>4861.3599999999997</v>
      </c>
      <c r="F14" s="18"/>
      <c r="G14" s="18"/>
      <c r="H14" s="16">
        <f t="shared" si="0"/>
        <v>4861.3599999999997</v>
      </c>
    </row>
    <row r="15" spans="1:9" x14ac:dyDescent="0.2">
      <c r="A15" s="12">
        <v>10</v>
      </c>
      <c r="B15" s="21" t="s">
        <v>27</v>
      </c>
      <c r="C15" s="12" t="s">
        <v>12</v>
      </c>
      <c r="D15" s="19">
        <v>44803</v>
      </c>
      <c r="E15" s="16">
        <v>6048.4</v>
      </c>
      <c r="F15" s="13"/>
      <c r="G15" s="13">
        <v>6048.4</v>
      </c>
      <c r="H15" s="16">
        <f t="shared" si="0"/>
        <v>0</v>
      </c>
      <c r="I15" s="1" t="s">
        <v>71</v>
      </c>
    </row>
    <row r="16" spans="1:9" x14ac:dyDescent="0.2">
      <c r="A16" s="30"/>
      <c r="B16" s="38" t="s">
        <v>27</v>
      </c>
      <c r="C16" s="30" t="s">
        <v>12</v>
      </c>
      <c r="D16" s="36">
        <v>44824</v>
      </c>
      <c r="E16" s="33">
        <v>13982.5</v>
      </c>
      <c r="F16" s="34"/>
      <c r="G16" s="34"/>
      <c r="H16" s="33">
        <f t="shared" si="0"/>
        <v>13982.5</v>
      </c>
    </row>
    <row r="17" spans="1:9" x14ac:dyDescent="0.2">
      <c r="A17" s="12">
        <v>11</v>
      </c>
      <c r="B17" s="21" t="s">
        <v>29</v>
      </c>
      <c r="C17" s="12" t="s">
        <v>12</v>
      </c>
      <c r="D17" s="19">
        <v>44809</v>
      </c>
      <c r="E17" s="16">
        <v>2454.8000000000002</v>
      </c>
      <c r="F17" s="13">
        <v>1500</v>
      </c>
      <c r="G17" s="13"/>
      <c r="H17" s="16">
        <f t="shared" si="0"/>
        <v>954.80000000000018</v>
      </c>
    </row>
    <row r="18" spans="1:9" x14ac:dyDescent="0.2">
      <c r="A18" s="12">
        <v>12</v>
      </c>
      <c r="B18" s="21" t="s">
        <v>25</v>
      </c>
      <c r="C18" s="12" t="s">
        <v>12</v>
      </c>
      <c r="D18" s="19">
        <v>44802</v>
      </c>
      <c r="E18" s="16">
        <v>2082</v>
      </c>
      <c r="F18" s="13"/>
      <c r="G18" s="13">
        <v>2082</v>
      </c>
      <c r="H18" s="16">
        <f t="shared" si="0"/>
        <v>0</v>
      </c>
      <c r="I18" s="1" t="s">
        <v>71</v>
      </c>
    </row>
    <row r="19" spans="1:9" x14ac:dyDescent="0.2">
      <c r="A19" s="12">
        <v>13</v>
      </c>
      <c r="B19" s="21" t="s">
        <v>126</v>
      </c>
      <c r="C19" s="12" t="s">
        <v>12</v>
      </c>
      <c r="D19" s="19">
        <v>44811</v>
      </c>
      <c r="E19" s="16">
        <v>895</v>
      </c>
      <c r="F19" s="13">
        <v>895</v>
      </c>
      <c r="G19" s="13"/>
      <c r="H19" s="16">
        <f t="shared" si="0"/>
        <v>0</v>
      </c>
    </row>
    <row r="20" spans="1:9" x14ac:dyDescent="0.2">
      <c r="A20" s="12">
        <v>14</v>
      </c>
      <c r="B20" s="21" t="s">
        <v>126</v>
      </c>
      <c r="C20" s="12" t="s">
        <v>12</v>
      </c>
      <c r="D20" s="19">
        <v>44818</v>
      </c>
      <c r="E20" s="16">
        <v>1447.6</v>
      </c>
      <c r="F20" s="13"/>
      <c r="G20" s="13"/>
      <c r="H20" s="16">
        <f t="shared" si="0"/>
        <v>1447.6</v>
      </c>
    </row>
    <row r="21" spans="1:9" x14ac:dyDescent="0.2">
      <c r="A21" s="12">
        <v>15</v>
      </c>
      <c r="B21" s="21" t="s">
        <v>19</v>
      </c>
      <c r="C21" s="12" t="s">
        <v>12</v>
      </c>
      <c r="D21" s="19">
        <v>44809</v>
      </c>
      <c r="E21" s="16">
        <v>4677.3999999999996</v>
      </c>
      <c r="F21" s="13"/>
      <c r="G21" s="13">
        <v>4677.3999999999996</v>
      </c>
      <c r="H21" s="16">
        <f t="shared" si="0"/>
        <v>0</v>
      </c>
      <c r="I21" s="1" t="s">
        <v>207</v>
      </c>
    </row>
    <row r="22" spans="1:9" x14ac:dyDescent="0.2">
      <c r="A22" s="30"/>
      <c r="B22" s="38" t="s">
        <v>19</v>
      </c>
      <c r="C22" s="30" t="s">
        <v>12</v>
      </c>
      <c r="D22" s="36">
        <v>44823</v>
      </c>
      <c r="E22" s="33">
        <v>2679.8</v>
      </c>
      <c r="F22" s="34"/>
      <c r="G22" s="34"/>
      <c r="H22" s="33">
        <f t="shared" si="0"/>
        <v>2679.8</v>
      </c>
    </row>
    <row r="23" spans="1:9" x14ac:dyDescent="0.2">
      <c r="A23" s="12">
        <v>16</v>
      </c>
      <c r="B23" s="21" t="s">
        <v>90</v>
      </c>
      <c r="C23" s="12" t="s">
        <v>12</v>
      </c>
      <c r="D23" s="19">
        <v>44803</v>
      </c>
      <c r="E23" s="16">
        <v>8000</v>
      </c>
      <c r="F23" s="13">
        <v>3000</v>
      </c>
      <c r="G23" s="13"/>
      <c r="H23" s="16">
        <f t="shared" si="0"/>
        <v>5000</v>
      </c>
    </row>
    <row r="24" spans="1:9" x14ac:dyDescent="0.2">
      <c r="A24" s="12">
        <v>17</v>
      </c>
      <c r="B24" s="21" t="s">
        <v>87</v>
      </c>
      <c r="C24" s="12" t="s">
        <v>12</v>
      </c>
      <c r="D24" s="19">
        <v>44818</v>
      </c>
      <c r="E24" s="16">
        <v>1742</v>
      </c>
      <c r="F24" s="13">
        <v>1742</v>
      </c>
      <c r="G24" s="13"/>
      <c r="H24" s="16">
        <f t="shared" si="0"/>
        <v>0</v>
      </c>
    </row>
    <row r="25" spans="1:9" x14ac:dyDescent="0.2">
      <c r="A25" s="30"/>
      <c r="B25" s="38" t="s">
        <v>87</v>
      </c>
      <c r="C25" s="30" t="s">
        <v>12</v>
      </c>
      <c r="D25" s="36">
        <v>44825</v>
      </c>
      <c r="E25" s="33">
        <v>1264</v>
      </c>
      <c r="F25" s="34"/>
      <c r="G25" s="34"/>
      <c r="H25" s="33">
        <f t="shared" si="0"/>
        <v>1264</v>
      </c>
    </row>
    <row r="26" spans="1:9" x14ac:dyDescent="0.2">
      <c r="A26" s="12">
        <v>18</v>
      </c>
      <c r="B26" s="21" t="s">
        <v>24</v>
      </c>
      <c r="C26" s="12" t="s">
        <v>12</v>
      </c>
      <c r="D26" s="19">
        <v>44817</v>
      </c>
      <c r="E26" s="16">
        <v>2194.1999999999998</v>
      </c>
      <c r="F26" s="13">
        <v>2194.1999999999998</v>
      </c>
      <c r="G26" s="13"/>
      <c r="H26" s="16">
        <f t="shared" si="0"/>
        <v>0</v>
      </c>
    </row>
    <row r="27" spans="1:9" x14ac:dyDescent="0.2">
      <c r="A27" s="30"/>
      <c r="B27" s="38" t="s">
        <v>24</v>
      </c>
      <c r="C27" s="30" t="s">
        <v>12</v>
      </c>
      <c r="D27" s="36">
        <v>44824</v>
      </c>
      <c r="E27" s="33">
        <v>2099</v>
      </c>
      <c r="F27" s="34"/>
      <c r="G27" s="34"/>
      <c r="H27" s="33">
        <f t="shared" si="0"/>
        <v>2099</v>
      </c>
    </row>
    <row r="28" spans="1:9" x14ac:dyDescent="0.2">
      <c r="A28" s="12">
        <v>19</v>
      </c>
      <c r="B28" s="21" t="s">
        <v>22</v>
      </c>
      <c r="C28" s="12" t="s">
        <v>12</v>
      </c>
      <c r="D28" s="19">
        <v>44809</v>
      </c>
      <c r="E28" s="16">
        <v>2400</v>
      </c>
      <c r="F28" s="13">
        <v>2400</v>
      </c>
      <c r="G28" s="13"/>
      <c r="H28" s="16">
        <f t="shared" si="0"/>
        <v>0</v>
      </c>
    </row>
    <row r="29" spans="1:9" x14ac:dyDescent="0.2">
      <c r="A29" s="30"/>
      <c r="B29" s="38" t="s">
        <v>22</v>
      </c>
      <c r="C29" s="30" t="s">
        <v>12</v>
      </c>
      <c r="D29" s="36">
        <v>44823</v>
      </c>
      <c r="E29" s="33">
        <v>1291.0999999999999</v>
      </c>
      <c r="F29" s="34"/>
      <c r="G29" s="34"/>
      <c r="H29" s="33">
        <f t="shared" si="0"/>
        <v>1291.0999999999999</v>
      </c>
    </row>
    <row r="30" spans="1:9" x14ac:dyDescent="0.2">
      <c r="A30" s="12">
        <v>20</v>
      </c>
      <c r="B30" s="21" t="s">
        <v>37</v>
      </c>
      <c r="C30" s="12" t="s">
        <v>12</v>
      </c>
      <c r="D30" s="19">
        <v>44818</v>
      </c>
      <c r="E30" s="16">
        <v>2921.4</v>
      </c>
      <c r="F30" s="13">
        <v>2921.4</v>
      </c>
      <c r="G30" s="13"/>
      <c r="H30" s="16">
        <f t="shared" si="0"/>
        <v>0</v>
      </c>
    </row>
    <row r="31" spans="1:9" x14ac:dyDescent="0.2">
      <c r="A31" s="12">
        <v>21</v>
      </c>
      <c r="B31" s="21" t="s">
        <v>34</v>
      </c>
      <c r="C31" s="12" t="s">
        <v>12</v>
      </c>
      <c r="D31" s="19">
        <v>44818</v>
      </c>
      <c r="E31" s="16">
        <v>2887.8</v>
      </c>
      <c r="F31" s="13"/>
      <c r="G31" s="13"/>
      <c r="H31" s="16">
        <f t="shared" si="0"/>
        <v>2887.8</v>
      </c>
    </row>
    <row r="32" spans="1:9" x14ac:dyDescent="0.2">
      <c r="A32" s="12">
        <v>22</v>
      </c>
      <c r="B32" s="21" t="s">
        <v>66</v>
      </c>
      <c r="C32" s="12" t="s">
        <v>12</v>
      </c>
      <c r="D32" s="19">
        <v>44816</v>
      </c>
      <c r="E32" s="16">
        <v>731.4</v>
      </c>
      <c r="F32" s="13">
        <v>731.4</v>
      </c>
      <c r="G32" s="13"/>
      <c r="H32" s="16">
        <f t="shared" si="0"/>
        <v>0</v>
      </c>
    </row>
    <row r="33" spans="1:8" x14ac:dyDescent="0.2">
      <c r="A33" s="30"/>
      <c r="B33" s="38" t="s">
        <v>66</v>
      </c>
      <c r="C33" s="30" t="s">
        <v>12</v>
      </c>
      <c r="D33" s="36">
        <v>44823</v>
      </c>
      <c r="E33" s="33">
        <v>920.6</v>
      </c>
      <c r="F33" s="34"/>
      <c r="G33" s="34"/>
      <c r="H33" s="33">
        <f t="shared" si="0"/>
        <v>920.6</v>
      </c>
    </row>
    <row r="34" spans="1:8" x14ac:dyDescent="0.2">
      <c r="A34" s="30"/>
      <c r="B34" s="38" t="s">
        <v>26</v>
      </c>
      <c r="C34" s="30" t="s">
        <v>12</v>
      </c>
      <c r="D34" s="36">
        <v>44825</v>
      </c>
      <c r="E34" s="33">
        <v>6440</v>
      </c>
      <c r="F34" s="34"/>
      <c r="G34" s="34"/>
      <c r="H34" s="33">
        <f t="shared" si="0"/>
        <v>6440</v>
      </c>
    </row>
    <row r="35" spans="1:8" x14ac:dyDescent="0.2">
      <c r="A35" s="30"/>
      <c r="B35" s="38" t="s">
        <v>192</v>
      </c>
      <c r="C35" s="30" t="s">
        <v>12</v>
      </c>
      <c r="D35" s="36">
        <v>44825</v>
      </c>
      <c r="E35" s="33">
        <v>825</v>
      </c>
      <c r="F35" s="34"/>
      <c r="G35" s="34"/>
      <c r="H35" s="33">
        <f t="shared" si="0"/>
        <v>825</v>
      </c>
    </row>
    <row r="36" spans="1:8" x14ac:dyDescent="0.2">
      <c r="A36" s="30"/>
      <c r="B36" s="38" t="s">
        <v>67</v>
      </c>
      <c r="C36" s="30" t="s">
        <v>12</v>
      </c>
      <c r="D36" s="36">
        <v>44825</v>
      </c>
      <c r="E36" s="33">
        <v>2510</v>
      </c>
      <c r="F36" s="34"/>
      <c r="G36" s="34"/>
      <c r="H36" s="33">
        <f t="shared" si="0"/>
        <v>2510</v>
      </c>
    </row>
    <row r="37" spans="1:8" x14ac:dyDescent="0.2">
      <c r="A37" s="30"/>
      <c r="B37" s="38" t="s">
        <v>68</v>
      </c>
      <c r="C37" s="30" t="s">
        <v>12</v>
      </c>
      <c r="D37" s="36">
        <v>44824</v>
      </c>
      <c r="E37" s="33">
        <v>1965</v>
      </c>
      <c r="F37" s="34"/>
      <c r="G37" s="34"/>
      <c r="H37" s="33">
        <f t="shared" si="0"/>
        <v>1965</v>
      </c>
    </row>
    <row r="38" spans="1:8" x14ac:dyDescent="0.2">
      <c r="A38" s="30"/>
      <c r="B38" s="38" t="s">
        <v>35</v>
      </c>
      <c r="C38" s="30" t="s">
        <v>12</v>
      </c>
      <c r="D38" s="36">
        <v>44824</v>
      </c>
      <c r="E38" s="33">
        <v>1997.8</v>
      </c>
      <c r="F38" s="34"/>
      <c r="G38" s="34"/>
      <c r="H38" s="33">
        <f t="shared" si="0"/>
        <v>1997.8</v>
      </c>
    </row>
    <row r="39" spans="1:8" x14ac:dyDescent="0.2">
      <c r="A39" s="30"/>
      <c r="B39" s="38" t="s">
        <v>31</v>
      </c>
      <c r="C39" s="30" t="s">
        <v>12</v>
      </c>
      <c r="D39" s="36">
        <v>44823</v>
      </c>
      <c r="E39" s="33">
        <v>2728</v>
      </c>
      <c r="F39" s="34"/>
      <c r="G39" s="34"/>
      <c r="H39" s="33">
        <f t="shared" si="0"/>
        <v>2728</v>
      </c>
    </row>
    <row r="40" spans="1:8" x14ac:dyDescent="0.2">
      <c r="A40" s="30"/>
      <c r="B40" s="38" t="s">
        <v>23</v>
      </c>
      <c r="C40" s="30" t="s">
        <v>12</v>
      </c>
      <c r="D40" s="36">
        <v>44823</v>
      </c>
      <c r="E40" s="33">
        <v>2960</v>
      </c>
      <c r="F40" s="34"/>
      <c r="G40" s="34"/>
      <c r="H40" s="33">
        <f t="shared" si="0"/>
        <v>2960</v>
      </c>
    </row>
    <row r="41" spans="1:8" x14ac:dyDescent="0.2">
      <c r="A41" s="30"/>
      <c r="B41" s="38" t="s">
        <v>28</v>
      </c>
      <c r="C41" s="30" t="s">
        <v>12</v>
      </c>
      <c r="D41" s="36">
        <v>44823</v>
      </c>
      <c r="E41" s="33">
        <v>1133</v>
      </c>
      <c r="F41" s="34"/>
      <c r="G41" s="34"/>
      <c r="H41" s="33">
        <f t="shared" si="0"/>
        <v>1133</v>
      </c>
    </row>
    <row r="42" spans="1:8" x14ac:dyDescent="0.2">
      <c r="A42" s="12">
        <v>23</v>
      </c>
      <c r="B42" s="17" t="s">
        <v>41</v>
      </c>
      <c r="C42" s="12" t="s">
        <v>42</v>
      </c>
      <c r="D42" s="15"/>
      <c r="E42" s="16">
        <v>2550</v>
      </c>
      <c r="F42" s="13"/>
      <c r="G42" s="13"/>
      <c r="H42" s="16">
        <f t="shared" si="0"/>
        <v>2550</v>
      </c>
    </row>
    <row r="43" spans="1:8" x14ac:dyDescent="0.2">
      <c r="A43" s="12">
        <v>24</v>
      </c>
      <c r="B43" s="21" t="s">
        <v>49</v>
      </c>
      <c r="C43" s="23" t="s">
        <v>42</v>
      </c>
      <c r="D43" s="19">
        <v>44812</v>
      </c>
      <c r="E43" s="16">
        <v>3328.8</v>
      </c>
      <c r="F43" s="13">
        <v>3328.8</v>
      </c>
      <c r="G43" s="13"/>
      <c r="H43" s="16">
        <f t="shared" si="0"/>
        <v>0</v>
      </c>
    </row>
    <row r="44" spans="1:8" x14ac:dyDescent="0.2">
      <c r="A44" s="12">
        <v>25</v>
      </c>
      <c r="B44" s="21" t="s">
        <v>49</v>
      </c>
      <c r="C44" s="23" t="s">
        <v>42</v>
      </c>
      <c r="D44" s="19">
        <v>44819</v>
      </c>
      <c r="E44" s="16">
        <v>3347</v>
      </c>
      <c r="F44" s="13">
        <v>1347</v>
      </c>
      <c r="G44" s="13"/>
      <c r="H44" s="16">
        <f t="shared" si="0"/>
        <v>2000</v>
      </c>
    </row>
    <row r="45" spans="1:8" x14ac:dyDescent="0.2">
      <c r="A45" s="30"/>
      <c r="B45" s="38" t="s">
        <v>49</v>
      </c>
      <c r="C45" s="40" t="s">
        <v>42</v>
      </c>
      <c r="D45" s="36">
        <v>44825</v>
      </c>
      <c r="E45" s="33">
        <v>1745.4</v>
      </c>
      <c r="F45" s="34"/>
      <c r="G45" s="34"/>
      <c r="H45" s="33">
        <f t="shared" si="0"/>
        <v>1745.4</v>
      </c>
    </row>
    <row r="46" spans="1:8" ht="13.5" customHeight="1" x14ac:dyDescent="0.2">
      <c r="A46" s="12">
        <v>26</v>
      </c>
      <c r="B46" s="21" t="s">
        <v>171</v>
      </c>
      <c r="C46" s="23" t="s">
        <v>42</v>
      </c>
      <c r="D46" s="19">
        <v>44812</v>
      </c>
      <c r="E46" s="16">
        <v>3344</v>
      </c>
      <c r="F46" s="13">
        <v>2086</v>
      </c>
      <c r="G46" s="13"/>
      <c r="H46" s="16">
        <f t="shared" si="0"/>
        <v>1258</v>
      </c>
    </row>
    <row r="47" spans="1:8" x14ac:dyDescent="0.2">
      <c r="A47" s="12">
        <v>27</v>
      </c>
      <c r="B47" s="21" t="s">
        <v>171</v>
      </c>
      <c r="C47" s="23" t="s">
        <v>42</v>
      </c>
      <c r="D47" s="19">
        <v>44819</v>
      </c>
      <c r="E47" s="16">
        <v>5742.4</v>
      </c>
      <c r="F47" s="13"/>
      <c r="G47" s="13"/>
      <c r="H47" s="16">
        <f t="shared" si="0"/>
        <v>5742.4</v>
      </c>
    </row>
    <row r="48" spans="1:8" x14ac:dyDescent="0.2">
      <c r="A48" s="12">
        <v>28</v>
      </c>
      <c r="B48" s="21" t="s">
        <v>92</v>
      </c>
      <c r="C48" s="23" t="s">
        <v>42</v>
      </c>
      <c r="D48" s="19">
        <v>44812</v>
      </c>
      <c r="E48" s="16">
        <v>2000.1999999999998</v>
      </c>
      <c r="F48" s="13">
        <v>2000.2</v>
      </c>
      <c r="G48" s="13"/>
      <c r="H48" s="16">
        <f t="shared" si="0"/>
        <v>-2.2737367544323206E-13</v>
      </c>
    </row>
    <row r="49" spans="1:10" x14ac:dyDescent="0.2">
      <c r="A49" s="30"/>
      <c r="B49" s="38" t="s">
        <v>92</v>
      </c>
      <c r="C49" s="40" t="s">
        <v>42</v>
      </c>
      <c r="D49" s="36">
        <v>44826</v>
      </c>
      <c r="E49" s="33">
        <v>6582.2</v>
      </c>
      <c r="F49" s="34"/>
      <c r="G49" s="34"/>
      <c r="H49" s="33">
        <f t="shared" si="0"/>
        <v>6582.2</v>
      </c>
    </row>
    <row r="50" spans="1:10" x14ac:dyDescent="0.2">
      <c r="A50" s="12">
        <v>29</v>
      </c>
      <c r="B50" s="21" t="s">
        <v>77</v>
      </c>
      <c r="C50" s="23" t="s">
        <v>42</v>
      </c>
      <c r="D50" s="19">
        <v>44819</v>
      </c>
      <c r="E50" s="16">
        <v>20895.099999999999</v>
      </c>
      <c r="F50" s="13"/>
      <c r="G50" s="13"/>
      <c r="H50" s="16">
        <f t="shared" si="0"/>
        <v>20895.099999999999</v>
      </c>
      <c r="I50" s="27"/>
    </row>
    <row r="51" spans="1:10" x14ac:dyDescent="0.2">
      <c r="A51" s="30"/>
      <c r="B51" s="38" t="s">
        <v>77</v>
      </c>
      <c r="C51" s="40" t="s">
        <v>42</v>
      </c>
      <c r="D51" s="36">
        <v>44827</v>
      </c>
      <c r="E51" s="33">
        <v>19403</v>
      </c>
      <c r="F51" s="34"/>
      <c r="G51" s="34"/>
      <c r="H51" s="33">
        <f t="shared" si="0"/>
        <v>19403</v>
      </c>
      <c r="I51" s="27"/>
    </row>
    <row r="52" spans="1:10" x14ac:dyDescent="0.2">
      <c r="A52" s="12">
        <v>30</v>
      </c>
      <c r="B52" s="21" t="s">
        <v>121</v>
      </c>
      <c r="C52" s="23" t="s">
        <v>42</v>
      </c>
      <c r="D52" s="19">
        <v>44813</v>
      </c>
      <c r="E52" s="16">
        <v>4872.3</v>
      </c>
      <c r="F52" s="13"/>
      <c r="G52" s="13">
        <v>4872.3</v>
      </c>
      <c r="H52" s="16">
        <f t="shared" si="0"/>
        <v>0</v>
      </c>
      <c r="I52" s="27">
        <v>8737.1</v>
      </c>
      <c r="J52" s="1" t="s">
        <v>65</v>
      </c>
    </row>
    <row r="53" spans="1:10" x14ac:dyDescent="0.2">
      <c r="A53" s="30"/>
      <c r="B53" s="38" t="s">
        <v>121</v>
      </c>
      <c r="C53" s="40" t="s">
        <v>42</v>
      </c>
      <c r="D53" s="36">
        <v>44827</v>
      </c>
      <c r="E53" s="33">
        <v>16443.900000000001</v>
      </c>
      <c r="F53" s="34"/>
      <c r="G53" s="34">
        <f>I52-G52</f>
        <v>3864.8</v>
      </c>
      <c r="H53" s="33">
        <f t="shared" si="0"/>
        <v>12579.100000000002</v>
      </c>
      <c r="I53" s="27"/>
    </row>
    <row r="54" spans="1:10" x14ac:dyDescent="0.2">
      <c r="A54" s="12">
        <v>31</v>
      </c>
      <c r="B54" s="21" t="s">
        <v>44</v>
      </c>
      <c r="C54" s="23" t="s">
        <v>42</v>
      </c>
      <c r="D54" s="19">
        <v>44805</v>
      </c>
      <c r="E54" s="16">
        <v>995</v>
      </c>
      <c r="F54" s="13">
        <v>800</v>
      </c>
      <c r="G54" s="13">
        <f>I54-G56</f>
        <v>195</v>
      </c>
      <c r="H54" s="16">
        <f t="shared" si="0"/>
        <v>0</v>
      </c>
      <c r="I54" s="27">
        <v>549</v>
      </c>
      <c r="J54" s="1" t="s">
        <v>71</v>
      </c>
    </row>
    <row r="55" spans="1:10" x14ac:dyDescent="0.2">
      <c r="A55" s="12">
        <v>32</v>
      </c>
      <c r="B55" s="21" t="s">
        <v>44</v>
      </c>
      <c r="C55" s="23" t="s">
        <v>42</v>
      </c>
      <c r="D55" s="19">
        <v>44812</v>
      </c>
      <c r="E55" s="16">
        <v>1475</v>
      </c>
      <c r="F55" s="13"/>
      <c r="G55" s="13"/>
      <c r="H55" s="16">
        <f t="shared" si="0"/>
        <v>1475</v>
      </c>
      <c r="I55" s="27"/>
    </row>
    <row r="56" spans="1:10" x14ac:dyDescent="0.2">
      <c r="A56" s="12">
        <v>33</v>
      </c>
      <c r="B56" s="21" t="s">
        <v>44</v>
      </c>
      <c r="C56" s="23" t="s">
        <v>42</v>
      </c>
      <c r="D56" s="19">
        <v>44819</v>
      </c>
      <c r="E56" s="16">
        <v>354</v>
      </c>
      <c r="F56" s="13"/>
      <c r="G56" s="13">
        <v>354</v>
      </c>
      <c r="H56" s="16">
        <f t="shared" si="0"/>
        <v>0</v>
      </c>
      <c r="I56" s="27"/>
    </row>
    <row r="57" spans="1:10" x14ac:dyDescent="0.2">
      <c r="A57" s="30"/>
      <c r="B57" s="38" t="s">
        <v>44</v>
      </c>
      <c r="C57" s="40" t="s">
        <v>42</v>
      </c>
      <c r="D57" s="36">
        <v>44826</v>
      </c>
      <c r="E57" s="33">
        <v>471</v>
      </c>
      <c r="F57" s="34"/>
      <c r="G57" s="34"/>
      <c r="H57" s="33">
        <f t="shared" si="0"/>
        <v>471</v>
      </c>
      <c r="I57" s="27"/>
    </row>
    <row r="58" spans="1:10" x14ac:dyDescent="0.2">
      <c r="A58" s="12">
        <v>34</v>
      </c>
      <c r="B58" s="21" t="s">
        <v>53</v>
      </c>
      <c r="C58" s="23" t="s">
        <v>42</v>
      </c>
      <c r="D58" s="19">
        <v>44807</v>
      </c>
      <c r="E58" s="16">
        <v>1500</v>
      </c>
      <c r="F58" s="13">
        <v>950</v>
      </c>
      <c r="G58" s="13"/>
      <c r="H58" s="16">
        <f t="shared" si="0"/>
        <v>550</v>
      </c>
      <c r="I58" s="27"/>
    </row>
    <row r="59" spans="1:10" x14ac:dyDescent="0.2">
      <c r="A59" s="12">
        <v>35</v>
      </c>
      <c r="B59" s="21" t="s">
        <v>190</v>
      </c>
      <c r="C59" s="23" t="s">
        <v>42</v>
      </c>
      <c r="D59" s="19">
        <v>44820</v>
      </c>
      <c r="E59" s="16">
        <v>1056</v>
      </c>
      <c r="F59" s="13">
        <v>1056</v>
      </c>
      <c r="G59" s="13"/>
      <c r="H59" s="16">
        <f t="shared" si="0"/>
        <v>0</v>
      </c>
      <c r="I59" s="27"/>
    </row>
    <row r="60" spans="1:10" x14ac:dyDescent="0.2">
      <c r="A60" s="30"/>
      <c r="B60" s="38" t="s">
        <v>190</v>
      </c>
      <c r="C60" s="40" t="s">
        <v>42</v>
      </c>
      <c r="D60" s="36">
        <v>44827</v>
      </c>
      <c r="E60" s="33">
        <v>1634</v>
      </c>
      <c r="F60" s="34"/>
      <c r="G60" s="34"/>
      <c r="H60" s="33">
        <f t="shared" si="0"/>
        <v>1634</v>
      </c>
      <c r="I60" s="27"/>
    </row>
    <row r="61" spans="1:10" x14ac:dyDescent="0.2">
      <c r="A61" s="12">
        <v>36</v>
      </c>
      <c r="B61" s="21" t="s">
        <v>200</v>
      </c>
      <c r="C61" s="23" t="s">
        <v>42</v>
      </c>
      <c r="D61" s="19">
        <v>44819</v>
      </c>
      <c r="E61" s="16">
        <v>50513.18</v>
      </c>
      <c r="F61" s="13"/>
      <c r="G61" s="13"/>
      <c r="H61" s="16">
        <f t="shared" si="0"/>
        <v>50513.18</v>
      </c>
      <c r="I61" s="27"/>
      <c r="J61" s="28"/>
    </row>
    <row r="62" spans="1:10" x14ac:dyDescent="0.2">
      <c r="A62" s="30"/>
      <c r="B62" s="38" t="s">
        <v>200</v>
      </c>
      <c r="C62" s="40" t="s">
        <v>42</v>
      </c>
      <c r="D62" s="36">
        <v>44826</v>
      </c>
      <c r="E62" s="33">
        <v>74814</v>
      </c>
      <c r="F62" s="34"/>
      <c r="G62" s="34"/>
      <c r="H62" s="33">
        <f t="shared" si="0"/>
        <v>74814</v>
      </c>
      <c r="I62" s="27"/>
      <c r="J62" s="28"/>
    </row>
    <row r="63" spans="1:10" x14ac:dyDescent="0.2">
      <c r="A63" s="12">
        <v>37</v>
      </c>
      <c r="B63" s="21" t="s">
        <v>56</v>
      </c>
      <c r="C63" s="23" t="s">
        <v>42</v>
      </c>
      <c r="D63" s="19">
        <v>44819</v>
      </c>
      <c r="E63" s="16">
        <v>2056</v>
      </c>
      <c r="F63" s="13">
        <v>2056</v>
      </c>
      <c r="G63" s="13"/>
      <c r="H63" s="16">
        <f t="shared" si="0"/>
        <v>0</v>
      </c>
      <c r="I63" s="27"/>
    </row>
    <row r="64" spans="1:10" x14ac:dyDescent="0.2">
      <c r="A64" s="30"/>
      <c r="B64" s="38" t="s">
        <v>55</v>
      </c>
      <c r="C64" s="40" t="s">
        <v>42</v>
      </c>
      <c r="D64" s="36">
        <v>44826</v>
      </c>
      <c r="E64" s="41">
        <v>3048</v>
      </c>
      <c r="F64" s="34"/>
      <c r="G64" s="34"/>
      <c r="H64" s="33">
        <f t="shared" si="0"/>
        <v>3048</v>
      </c>
      <c r="I64" s="27"/>
    </row>
    <row r="65" spans="1:9" x14ac:dyDescent="0.2">
      <c r="A65" s="30"/>
      <c r="B65" s="38" t="s">
        <v>166</v>
      </c>
      <c r="C65" s="40" t="s">
        <v>42</v>
      </c>
      <c r="D65" s="36">
        <v>44825</v>
      </c>
      <c r="E65" s="41">
        <v>11343</v>
      </c>
      <c r="F65" s="34"/>
      <c r="G65" s="34"/>
      <c r="H65" s="33">
        <f t="shared" si="0"/>
        <v>11343</v>
      </c>
      <c r="I65" s="27"/>
    </row>
    <row r="66" spans="1:9" x14ac:dyDescent="0.2">
      <c r="A66" s="30"/>
      <c r="B66" s="38" t="s">
        <v>43</v>
      </c>
      <c r="C66" s="40" t="s">
        <v>42</v>
      </c>
      <c r="D66" s="36">
        <v>44827</v>
      </c>
      <c r="E66" s="41">
        <v>1215</v>
      </c>
      <c r="F66" s="34"/>
      <c r="G66" s="34"/>
      <c r="H66" s="33">
        <f t="shared" si="0"/>
        <v>1215</v>
      </c>
      <c r="I66" s="27"/>
    </row>
    <row r="67" spans="1:9" x14ac:dyDescent="0.2">
      <c r="A67" s="30"/>
      <c r="B67" s="38" t="s">
        <v>70</v>
      </c>
      <c r="C67" s="40" t="s">
        <v>42</v>
      </c>
      <c r="D67" s="36">
        <v>44827</v>
      </c>
      <c r="E67" s="41">
        <v>8370</v>
      </c>
      <c r="F67" s="34"/>
      <c r="G67" s="34"/>
      <c r="H67" s="33">
        <f t="shared" si="0"/>
        <v>8370</v>
      </c>
      <c r="I67" s="27"/>
    </row>
    <row r="68" spans="1:9" x14ac:dyDescent="0.2">
      <c r="A68" s="30"/>
      <c r="B68" s="38" t="s">
        <v>93</v>
      </c>
      <c r="C68" s="40" t="s">
        <v>42</v>
      </c>
      <c r="D68" s="36">
        <v>44827</v>
      </c>
      <c r="E68" s="41">
        <v>6763.5</v>
      </c>
      <c r="F68" s="34"/>
      <c r="G68" s="34"/>
      <c r="H68" s="33">
        <f t="shared" si="0"/>
        <v>6763.5</v>
      </c>
      <c r="I68" s="27"/>
    </row>
    <row r="69" spans="1:9" x14ac:dyDescent="0.2">
      <c r="A69" s="30"/>
      <c r="B69" s="38" t="s">
        <v>205</v>
      </c>
      <c r="C69" s="40" t="s">
        <v>42</v>
      </c>
      <c r="D69" s="36">
        <v>44825</v>
      </c>
      <c r="E69" s="41">
        <v>2234</v>
      </c>
      <c r="F69" s="34"/>
      <c r="G69" s="34"/>
      <c r="H69" s="33">
        <f t="shared" si="0"/>
        <v>2234</v>
      </c>
      <c r="I69" s="27"/>
    </row>
    <row r="70" spans="1:9" x14ac:dyDescent="0.2">
      <c r="A70" s="12"/>
      <c r="B70" s="24"/>
      <c r="C70" s="24"/>
      <c r="D70" s="24" t="s">
        <v>57</v>
      </c>
      <c r="E70" s="80">
        <f>SUM(E4:E69)</f>
        <v>398560.49</v>
      </c>
      <c r="F70" s="26">
        <f>SUM(F4:F69)</f>
        <v>45795.199999999997</v>
      </c>
      <c r="G70" s="26">
        <f>SUM(G4:G69)</f>
        <v>23563.899999999998</v>
      </c>
      <c r="H70" s="16">
        <f t="shared" si="0"/>
        <v>329201.38999999996</v>
      </c>
    </row>
    <row r="71" spans="1:9" x14ac:dyDescent="0.2">
      <c r="B71" s="3" t="s">
        <v>58</v>
      </c>
      <c r="C71" s="3"/>
      <c r="D71" s="3" t="s">
        <v>59</v>
      </c>
      <c r="E71" s="3"/>
      <c r="F71" s="29" t="s">
        <v>60</v>
      </c>
      <c r="G71" s="29"/>
    </row>
    <row r="72" spans="1:9" x14ac:dyDescent="0.2">
      <c r="B72" s="9" t="s">
        <v>61</v>
      </c>
      <c r="C72" s="3"/>
      <c r="D72" s="3" t="s">
        <v>62</v>
      </c>
      <c r="E72" s="3"/>
      <c r="F72" s="29" t="s">
        <v>63</v>
      </c>
      <c r="G72" s="29"/>
    </row>
    <row r="74" spans="1:9" ht="15" x14ac:dyDescent="0.25">
      <c r="B74" s="74"/>
    </row>
  </sheetData>
  <autoFilter ref="A1:H72"/>
  <pageMargins left="0" right="0" top="0.74803149606299213" bottom="0" header="0.31496062992125984" footer="0.31496062992125984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opLeftCell="A49" workbookViewId="0">
      <selection activeCell="B62" sqref="B62:D62"/>
    </sheetView>
  </sheetViews>
  <sheetFormatPr defaultColWidth="8.85546875" defaultRowHeight="14.25" x14ac:dyDescent="0.2"/>
  <cols>
    <col min="1" max="1" width="6.140625" style="1" bestFit="1" customWidth="1"/>
    <col min="2" max="2" width="22.7109375" style="1" customWidth="1"/>
    <col min="3" max="3" width="11.28515625" style="1" customWidth="1"/>
    <col min="4" max="4" width="12.140625" style="1" customWidth="1"/>
    <col min="5" max="5" width="15.28515625" style="1" customWidth="1"/>
    <col min="6" max="7" width="13.85546875" style="27" customWidth="1"/>
    <col min="8" max="8" width="14.5703125" style="1" bestFit="1" customWidth="1"/>
    <col min="9" max="9" width="13.42578125" style="1" bestFit="1" customWidth="1"/>
    <col min="10" max="10" width="12.140625" style="1" bestFit="1" customWidth="1"/>
    <col min="11" max="16384" width="8.85546875" style="1"/>
  </cols>
  <sheetData>
    <row r="1" spans="1:9" x14ac:dyDescent="0.2">
      <c r="B1" s="2" t="s">
        <v>0</v>
      </c>
      <c r="C1" s="3" t="s">
        <v>1</v>
      </c>
      <c r="D1" s="3"/>
      <c r="E1" s="4"/>
      <c r="F1" s="5"/>
      <c r="G1" s="5"/>
      <c r="H1" s="6">
        <v>44821</v>
      </c>
    </row>
    <row r="2" spans="1:9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208</v>
      </c>
    </row>
    <row r="3" spans="1:9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9" x14ac:dyDescent="0.2">
      <c r="A4" s="12"/>
      <c r="B4" s="12" t="s">
        <v>209</v>
      </c>
      <c r="C4" s="12"/>
      <c r="D4" s="12"/>
      <c r="E4" s="12">
        <v>800</v>
      </c>
      <c r="F4" s="13"/>
      <c r="G4" s="13">
        <v>800</v>
      </c>
      <c r="H4" s="16">
        <f>E4-F4-G4</f>
        <v>0</v>
      </c>
    </row>
    <row r="5" spans="1:9" x14ac:dyDescent="0.2">
      <c r="A5" s="12">
        <v>1</v>
      </c>
      <c r="B5" s="17" t="s">
        <v>13</v>
      </c>
      <c r="C5" s="12" t="s">
        <v>12</v>
      </c>
      <c r="D5" s="15">
        <v>44803</v>
      </c>
      <c r="E5" s="16">
        <v>17981.8</v>
      </c>
      <c r="F5" s="13"/>
      <c r="G5" s="13">
        <v>1422.35</v>
      </c>
      <c r="H5" s="16">
        <f t="shared" ref="H5:H81" si="0">E5-F5-G5</f>
        <v>16559.45</v>
      </c>
      <c r="I5" s="1" t="s">
        <v>211</v>
      </c>
    </row>
    <row r="6" spans="1:9" x14ac:dyDescent="0.2">
      <c r="A6" s="12">
        <v>2</v>
      </c>
      <c r="B6" s="17" t="s">
        <v>13</v>
      </c>
      <c r="C6" s="12" t="s">
        <v>12</v>
      </c>
      <c r="D6" s="15">
        <v>44810</v>
      </c>
      <c r="E6" s="16">
        <v>738.59999999999991</v>
      </c>
      <c r="F6" s="13">
        <v>738.6</v>
      </c>
      <c r="G6" s="13"/>
      <c r="H6" s="16">
        <f t="shared" si="0"/>
        <v>-1.1368683772161603E-13</v>
      </c>
    </row>
    <row r="7" spans="1:9" x14ac:dyDescent="0.2">
      <c r="A7" s="12">
        <v>3</v>
      </c>
      <c r="B7" s="17" t="s">
        <v>13</v>
      </c>
      <c r="C7" s="12" t="s">
        <v>12</v>
      </c>
      <c r="D7" s="15">
        <v>44817</v>
      </c>
      <c r="E7" s="16">
        <v>3537.65</v>
      </c>
      <c r="F7" s="13">
        <v>3000</v>
      </c>
      <c r="G7" s="13">
        <v>537.65</v>
      </c>
      <c r="H7" s="16">
        <f t="shared" si="0"/>
        <v>0</v>
      </c>
    </row>
    <row r="8" spans="1:9" x14ac:dyDescent="0.2">
      <c r="A8" s="30"/>
      <c r="B8" s="31" t="s">
        <v>13</v>
      </c>
      <c r="C8" s="30" t="s">
        <v>12</v>
      </c>
      <c r="D8" s="32">
        <v>44831</v>
      </c>
      <c r="E8" s="33">
        <v>9534.6</v>
      </c>
      <c r="F8" s="34"/>
      <c r="G8" s="34"/>
      <c r="H8" s="33">
        <f>E8-F8-G8</f>
        <v>9534.6</v>
      </c>
    </row>
    <row r="9" spans="1:9" x14ac:dyDescent="0.2">
      <c r="A9" s="12">
        <v>4</v>
      </c>
      <c r="B9" s="17" t="s">
        <v>16</v>
      </c>
      <c r="C9" s="12" t="s">
        <v>12</v>
      </c>
      <c r="D9" s="15">
        <v>44825</v>
      </c>
      <c r="E9" s="16">
        <v>4880.6000000000004</v>
      </c>
      <c r="F9" s="13">
        <v>2000</v>
      </c>
      <c r="G9" s="13"/>
      <c r="H9" s="16">
        <f t="shared" si="0"/>
        <v>2880.6000000000004</v>
      </c>
    </row>
    <row r="10" spans="1:9" x14ac:dyDescent="0.2">
      <c r="A10" s="30"/>
      <c r="B10" s="38" t="s">
        <v>16</v>
      </c>
      <c r="C10" s="30" t="s">
        <v>12</v>
      </c>
      <c r="D10" s="36">
        <v>44832</v>
      </c>
      <c r="E10" s="33">
        <v>3357</v>
      </c>
      <c r="F10" s="34"/>
      <c r="G10" s="34"/>
      <c r="H10" s="33">
        <f>E10-F10-G10</f>
        <v>3357</v>
      </c>
    </row>
    <row r="11" spans="1:9" x14ac:dyDescent="0.2">
      <c r="A11" s="12">
        <v>5</v>
      </c>
      <c r="B11" s="17" t="s">
        <v>75</v>
      </c>
      <c r="C11" s="12" t="s">
        <v>12</v>
      </c>
      <c r="D11" s="15">
        <v>44810</v>
      </c>
      <c r="E11" s="16">
        <v>2166</v>
      </c>
      <c r="F11" s="13">
        <v>1366</v>
      </c>
      <c r="G11" s="13"/>
      <c r="H11" s="16">
        <f t="shared" si="0"/>
        <v>800</v>
      </c>
      <c r="I11" s="7"/>
    </row>
    <row r="12" spans="1:9" x14ac:dyDescent="0.2">
      <c r="A12" s="30"/>
      <c r="B12" s="31" t="s">
        <v>75</v>
      </c>
      <c r="C12" s="30" t="s">
        <v>12</v>
      </c>
      <c r="D12" s="32">
        <v>44831</v>
      </c>
      <c r="E12" s="33">
        <v>2198</v>
      </c>
      <c r="F12" s="34"/>
      <c r="G12" s="34"/>
      <c r="H12" s="33">
        <f t="shared" si="0"/>
        <v>2198</v>
      </c>
      <c r="I12" s="7"/>
    </row>
    <row r="13" spans="1:9" x14ac:dyDescent="0.2">
      <c r="A13" s="12">
        <v>6</v>
      </c>
      <c r="B13" s="17" t="s">
        <v>17</v>
      </c>
      <c r="C13" s="12" t="s">
        <v>12</v>
      </c>
      <c r="D13" s="15">
        <v>44823</v>
      </c>
      <c r="E13" s="16">
        <v>6763.5</v>
      </c>
      <c r="F13" s="13">
        <v>3000</v>
      </c>
      <c r="G13" s="13"/>
      <c r="H13" s="16">
        <f t="shared" si="0"/>
        <v>3763.5</v>
      </c>
    </row>
    <row r="14" spans="1:9" x14ac:dyDescent="0.2">
      <c r="A14" s="30"/>
      <c r="B14" s="31" t="s">
        <v>17</v>
      </c>
      <c r="C14" s="30" t="s">
        <v>12</v>
      </c>
      <c r="D14" s="32">
        <v>44830</v>
      </c>
      <c r="E14" s="33">
        <v>3044.4</v>
      </c>
      <c r="F14" s="34"/>
      <c r="G14" s="34"/>
      <c r="H14" s="33">
        <f t="shared" si="0"/>
        <v>3044.4</v>
      </c>
    </row>
    <row r="15" spans="1:9" x14ac:dyDescent="0.2">
      <c r="A15" s="12">
        <v>7</v>
      </c>
      <c r="B15" s="17" t="s">
        <v>20</v>
      </c>
      <c r="C15" s="12" t="s">
        <v>12</v>
      </c>
      <c r="D15" s="15">
        <v>44425</v>
      </c>
      <c r="E15" s="16">
        <v>4861.3599999999997</v>
      </c>
      <c r="F15" s="18"/>
      <c r="G15" s="18"/>
      <c r="H15" s="16">
        <f t="shared" si="0"/>
        <v>4861.3599999999997</v>
      </c>
    </row>
    <row r="16" spans="1:9" x14ac:dyDescent="0.2">
      <c r="A16" s="12">
        <v>8</v>
      </c>
      <c r="B16" s="21" t="s">
        <v>27</v>
      </c>
      <c r="C16" s="12" t="s">
        <v>12</v>
      </c>
      <c r="D16" s="19">
        <v>44824</v>
      </c>
      <c r="E16" s="16">
        <v>13982.5</v>
      </c>
      <c r="F16" s="13"/>
      <c r="G16" s="13">
        <f>8000</f>
        <v>8000</v>
      </c>
      <c r="H16" s="16">
        <f t="shared" si="0"/>
        <v>5982.5</v>
      </c>
      <c r="I16" s="1" t="s">
        <v>71</v>
      </c>
    </row>
    <row r="17" spans="1:8" x14ac:dyDescent="0.2">
      <c r="A17" s="12">
        <v>9</v>
      </c>
      <c r="B17" s="21" t="s">
        <v>29</v>
      </c>
      <c r="C17" s="12" t="s">
        <v>12</v>
      </c>
      <c r="D17" s="19">
        <v>44809</v>
      </c>
      <c r="E17" s="16">
        <v>954.80000000000018</v>
      </c>
      <c r="F17" s="13">
        <v>954.8</v>
      </c>
      <c r="G17" s="13"/>
      <c r="H17" s="16">
        <f t="shared" si="0"/>
        <v>2.2737367544323206E-13</v>
      </c>
    </row>
    <row r="18" spans="1:8" x14ac:dyDescent="0.2">
      <c r="A18" s="30"/>
      <c r="B18" s="38" t="s">
        <v>29</v>
      </c>
      <c r="C18" s="30" t="s">
        <v>12</v>
      </c>
      <c r="D18" s="36">
        <v>44830</v>
      </c>
      <c r="E18" s="33">
        <v>4940.6000000000004</v>
      </c>
      <c r="F18" s="34"/>
      <c r="G18" s="34"/>
      <c r="H18" s="33">
        <f t="shared" si="0"/>
        <v>4940.6000000000004</v>
      </c>
    </row>
    <row r="19" spans="1:8" ht="13.5" customHeight="1" x14ac:dyDescent="0.2">
      <c r="A19" s="12">
        <v>11</v>
      </c>
      <c r="B19" s="21" t="s">
        <v>126</v>
      </c>
      <c r="C19" s="12" t="s">
        <v>12</v>
      </c>
      <c r="D19" s="19">
        <v>44818</v>
      </c>
      <c r="E19" s="16">
        <v>1447.6</v>
      </c>
      <c r="F19" s="13">
        <v>447.6</v>
      </c>
      <c r="G19" s="13"/>
      <c r="H19" s="16">
        <f t="shared" si="0"/>
        <v>999.99999999999989</v>
      </c>
    </row>
    <row r="20" spans="1:8" x14ac:dyDescent="0.2">
      <c r="A20" s="12">
        <v>12</v>
      </c>
      <c r="B20" s="21" t="s">
        <v>19</v>
      </c>
      <c r="C20" s="12" t="s">
        <v>12</v>
      </c>
      <c r="D20" s="19">
        <v>44823</v>
      </c>
      <c r="E20" s="16">
        <v>2679.8</v>
      </c>
      <c r="F20" s="13"/>
      <c r="G20" s="13"/>
      <c r="H20" s="16">
        <f t="shared" si="0"/>
        <v>2679.8</v>
      </c>
    </row>
    <row r="21" spans="1:8" x14ac:dyDescent="0.2">
      <c r="A21" s="12">
        <v>13</v>
      </c>
      <c r="B21" s="21" t="s">
        <v>90</v>
      </c>
      <c r="C21" s="12" t="s">
        <v>12</v>
      </c>
      <c r="D21" s="19">
        <v>44803</v>
      </c>
      <c r="E21" s="16">
        <v>5000</v>
      </c>
      <c r="F21" s="13">
        <v>2000</v>
      </c>
      <c r="G21" s="13"/>
      <c r="H21" s="16">
        <f t="shared" si="0"/>
        <v>3000</v>
      </c>
    </row>
    <row r="22" spans="1:8" x14ac:dyDescent="0.2">
      <c r="A22" s="12">
        <v>14</v>
      </c>
      <c r="B22" s="21" t="s">
        <v>87</v>
      </c>
      <c r="C22" s="12" t="s">
        <v>12</v>
      </c>
      <c r="D22" s="19">
        <v>44825</v>
      </c>
      <c r="E22" s="16">
        <v>1264</v>
      </c>
      <c r="F22" s="13">
        <v>1264</v>
      </c>
      <c r="G22" s="13"/>
      <c r="H22" s="16">
        <f t="shared" si="0"/>
        <v>0</v>
      </c>
    </row>
    <row r="23" spans="1:8" x14ac:dyDescent="0.2">
      <c r="A23" s="30"/>
      <c r="B23" s="38" t="s">
        <v>87</v>
      </c>
      <c r="C23" s="30" t="s">
        <v>12</v>
      </c>
      <c r="D23" s="36" t="s">
        <v>210</v>
      </c>
      <c r="E23" s="33">
        <v>1070</v>
      </c>
      <c r="F23" s="34"/>
      <c r="G23" s="34"/>
      <c r="H23" s="33">
        <f t="shared" si="0"/>
        <v>1070</v>
      </c>
    </row>
    <row r="24" spans="1:8" x14ac:dyDescent="0.2">
      <c r="A24" s="12">
        <v>15</v>
      </c>
      <c r="B24" s="21" t="s">
        <v>24</v>
      </c>
      <c r="C24" s="12" t="s">
        <v>12</v>
      </c>
      <c r="D24" s="19">
        <v>44824</v>
      </c>
      <c r="E24" s="16">
        <v>2099</v>
      </c>
      <c r="F24" s="13">
        <v>2099</v>
      </c>
      <c r="G24" s="13"/>
      <c r="H24" s="16">
        <f t="shared" si="0"/>
        <v>0</v>
      </c>
    </row>
    <row r="25" spans="1:8" x14ac:dyDescent="0.2">
      <c r="A25" s="30"/>
      <c r="B25" s="38" t="s">
        <v>24</v>
      </c>
      <c r="C25" s="30" t="s">
        <v>12</v>
      </c>
      <c r="D25" s="36">
        <v>44831</v>
      </c>
      <c r="E25" s="33">
        <v>1574.4</v>
      </c>
      <c r="F25" s="34"/>
      <c r="G25" s="34"/>
      <c r="H25" s="33">
        <f t="shared" si="0"/>
        <v>1574.4</v>
      </c>
    </row>
    <row r="26" spans="1:8" x14ac:dyDescent="0.2">
      <c r="A26" s="12">
        <v>16</v>
      </c>
      <c r="B26" s="21" t="s">
        <v>22</v>
      </c>
      <c r="C26" s="12" t="s">
        <v>12</v>
      </c>
      <c r="D26" s="19">
        <v>44823</v>
      </c>
      <c r="E26" s="16">
        <v>1291.0999999999999</v>
      </c>
      <c r="F26" s="13"/>
      <c r="G26" s="13"/>
      <c r="H26" s="16">
        <f t="shared" si="0"/>
        <v>1291.0999999999999</v>
      </c>
    </row>
    <row r="27" spans="1:8" x14ac:dyDescent="0.2">
      <c r="A27" s="30"/>
      <c r="B27" s="38" t="s">
        <v>22</v>
      </c>
      <c r="C27" s="30" t="s">
        <v>12</v>
      </c>
      <c r="D27" s="36">
        <v>44830</v>
      </c>
      <c r="E27" s="33">
        <v>1788</v>
      </c>
      <c r="F27" s="34"/>
      <c r="G27" s="34"/>
      <c r="H27" s="33">
        <f t="shared" si="0"/>
        <v>1788</v>
      </c>
    </row>
    <row r="28" spans="1:8" x14ac:dyDescent="0.2">
      <c r="A28" s="30"/>
      <c r="B28" s="38" t="s">
        <v>22</v>
      </c>
      <c r="C28" s="30" t="s">
        <v>12</v>
      </c>
      <c r="D28" s="36">
        <v>44830</v>
      </c>
      <c r="E28" s="33">
        <v>3750</v>
      </c>
      <c r="F28" s="34"/>
      <c r="G28" s="34"/>
      <c r="H28" s="33">
        <f t="shared" si="0"/>
        <v>3750</v>
      </c>
    </row>
    <row r="29" spans="1:8" x14ac:dyDescent="0.2">
      <c r="A29" s="12">
        <v>17</v>
      </c>
      <c r="B29" s="21" t="s">
        <v>34</v>
      </c>
      <c r="C29" s="12" t="s">
        <v>12</v>
      </c>
      <c r="D29" s="19">
        <v>44818</v>
      </c>
      <c r="E29" s="16">
        <v>2887.8</v>
      </c>
      <c r="F29" s="13">
        <v>2887.8</v>
      </c>
      <c r="G29" s="13"/>
      <c r="H29" s="16">
        <f t="shared" si="0"/>
        <v>0</v>
      </c>
    </row>
    <row r="30" spans="1:8" x14ac:dyDescent="0.2">
      <c r="A30" s="30"/>
      <c r="B30" s="38" t="s">
        <v>34</v>
      </c>
      <c r="C30" s="30" t="s">
        <v>12</v>
      </c>
      <c r="D30" s="36">
        <v>44831</v>
      </c>
      <c r="E30" s="33">
        <v>864</v>
      </c>
      <c r="F30" s="34"/>
      <c r="G30" s="34"/>
      <c r="H30" s="33">
        <f t="shared" si="0"/>
        <v>864</v>
      </c>
    </row>
    <row r="31" spans="1:8" x14ac:dyDescent="0.2">
      <c r="A31" s="12">
        <v>18</v>
      </c>
      <c r="B31" s="21" t="s">
        <v>66</v>
      </c>
      <c r="C31" s="12" t="s">
        <v>12</v>
      </c>
      <c r="D31" s="19">
        <v>44823</v>
      </c>
      <c r="E31" s="16">
        <v>920.6</v>
      </c>
      <c r="F31" s="13">
        <v>920.6</v>
      </c>
      <c r="G31" s="13"/>
      <c r="H31" s="16">
        <f t="shared" si="0"/>
        <v>0</v>
      </c>
    </row>
    <row r="32" spans="1:8" x14ac:dyDescent="0.2">
      <c r="A32" s="30"/>
      <c r="B32" s="38" t="s">
        <v>66</v>
      </c>
      <c r="C32" s="30" t="s">
        <v>12</v>
      </c>
      <c r="D32" s="36">
        <v>44830</v>
      </c>
      <c r="E32" s="33">
        <v>387</v>
      </c>
      <c r="F32" s="34"/>
      <c r="G32" s="34"/>
      <c r="H32" s="33">
        <f t="shared" si="0"/>
        <v>387</v>
      </c>
    </row>
    <row r="33" spans="1:9" x14ac:dyDescent="0.2">
      <c r="A33" s="12">
        <v>19</v>
      </c>
      <c r="B33" s="21" t="s">
        <v>26</v>
      </c>
      <c r="C33" s="12" t="s">
        <v>12</v>
      </c>
      <c r="D33" s="19">
        <v>44825</v>
      </c>
      <c r="E33" s="16">
        <v>6440</v>
      </c>
      <c r="F33" s="13">
        <v>2000</v>
      </c>
      <c r="G33" s="13"/>
      <c r="H33" s="16">
        <f t="shared" si="0"/>
        <v>4440</v>
      </c>
    </row>
    <row r="34" spans="1:9" x14ac:dyDescent="0.2">
      <c r="A34" s="30"/>
      <c r="B34" s="38" t="s">
        <v>26</v>
      </c>
      <c r="C34" s="30" t="s">
        <v>12</v>
      </c>
      <c r="D34" s="36">
        <v>44832</v>
      </c>
      <c r="E34" s="33">
        <v>2987</v>
      </c>
      <c r="F34" s="34"/>
      <c r="G34" s="34"/>
      <c r="H34" s="33">
        <f t="shared" si="0"/>
        <v>2987</v>
      </c>
    </row>
    <row r="35" spans="1:9" x14ac:dyDescent="0.2">
      <c r="A35" s="12">
        <v>20</v>
      </c>
      <c r="B35" s="21" t="s">
        <v>192</v>
      </c>
      <c r="C35" s="12" t="s">
        <v>12</v>
      </c>
      <c r="D35" s="19">
        <v>44825</v>
      </c>
      <c r="E35" s="16">
        <v>825</v>
      </c>
      <c r="F35" s="13">
        <v>825</v>
      </c>
      <c r="G35" s="13"/>
      <c r="H35" s="16">
        <f t="shared" si="0"/>
        <v>0</v>
      </c>
    </row>
    <row r="36" spans="1:9" x14ac:dyDescent="0.2">
      <c r="A36" s="30"/>
      <c r="B36" s="38" t="s">
        <v>192</v>
      </c>
      <c r="C36" s="30" t="s">
        <v>12</v>
      </c>
      <c r="D36" s="36">
        <v>44832</v>
      </c>
      <c r="E36" s="33">
        <v>1774</v>
      </c>
      <c r="F36" s="34"/>
      <c r="G36" s="34"/>
      <c r="H36" s="33">
        <f t="shared" si="0"/>
        <v>1774</v>
      </c>
    </row>
    <row r="37" spans="1:9" ht="13.5" customHeight="1" x14ac:dyDescent="0.2">
      <c r="A37" s="12">
        <v>21</v>
      </c>
      <c r="B37" s="21" t="s">
        <v>67</v>
      </c>
      <c r="C37" s="12" t="s">
        <v>12</v>
      </c>
      <c r="D37" s="19">
        <v>44825</v>
      </c>
      <c r="E37" s="16">
        <v>2510</v>
      </c>
      <c r="F37" s="13">
        <v>2510</v>
      </c>
      <c r="G37" s="13"/>
      <c r="H37" s="16">
        <f t="shared" si="0"/>
        <v>0</v>
      </c>
    </row>
    <row r="38" spans="1:9" ht="13.5" customHeight="1" x14ac:dyDescent="0.2">
      <c r="A38" s="30"/>
      <c r="B38" s="38" t="s">
        <v>67</v>
      </c>
      <c r="C38" s="30" t="s">
        <v>12</v>
      </c>
      <c r="D38" s="36">
        <v>44832</v>
      </c>
      <c r="E38" s="33">
        <v>2009</v>
      </c>
      <c r="F38" s="34"/>
      <c r="G38" s="34"/>
      <c r="H38" s="33">
        <f t="shared" si="0"/>
        <v>2009</v>
      </c>
    </row>
    <row r="39" spans="1:9" x14ac:dyDescent="0.2">
      <c r="A39" s="12">
        <v>22</v>
      </c>
      <c r="B39" s="21" t="s">
        <v>68</v>
      </c>
      <c r="C39" s="12" t="s">
        <v>12</v>
      </c>
      <c r="D39" s="19">
        <v>44824</v>
      </c>
      <c r="E39" s="16">
        <v>1965</v>
      </c>
      <c r="F39" s="13">
        <v>1965</v>
      </c>
      <c r="G39" s="13"/>
      <c r="H39" s="16">
        <f t="shared" si="0"/>
        <v>0</v>
      </c>
    </row>
    <row r="40" spans="1:9" x14ac:dyDescent="0.2">
      <c r="A40" s="30"/>
      <c r="B40" s="38" t="s">
        <v>68</v>
      </c>
      <c r="C40" s="30" t="s">
        <v>12</v>
      </c>
      <c r="D40" s="36">
        <v>44831</v>
      </c>
      <c r="E40" s="33">
        <v>1548</v>
      </c>
      <c r="F40" s="34"/>
      <c r="G40" s="34"/>
      <c r="H40" s="33">
        <f t="shared" si="0"/>
        <v>1548</v>
      </c>
    </row>
    <row r="41" spans="1:9" x14ac:dyDescent="0.2">
      <c r="A41" s="12">
        <v>23</v>
      </c>
      <c r="B41" s="21" t="s">
        <v>35</v>
      </c>
      <c r="C41" s="12" t="s">
        <v>12</v>
      </c>
      <c r="D41" s="19">
        <v>44824</v>
      </c>
      <c r="E41" s="16">
        <v>1997.8</v>
      </c>
      <c r="F41" s="13">
        <v>1997.8</v>
      </c>
      <c r="G41" s="13"/>
      <c r="H41" s="16">
        <f t="shared" si="0"/>
        <v>0</v>
      </c>
    </row>
    <row r="42" spans="1:9" x14ac:dyDescent="0.2">
      <c r="A42" s="12">
        <v>24</v>
      </c>
      <c r="B42" s="21" t="s">
        <v>31</v>
      </c>
      <c r="C42" s="12" t="s">
        <v>12</v>
      </c>
      <c r="D42" s="19">
        <v>44823</v>
      </c>
      <c r="E42" s="16">
        <v>2728</v>
      </c>
      <c r="F42" s="13">
        <v>2728</v>
      </c>
      <c r="G42" s="13"/>
      <c r="H42" s="16">
        <f t="shared" si="0"/>
        <v>0</v>
      </c>
    </row>
    <row r="43" spans="1:9" x14ac:dyDescent="0.2">
      <c r="A43" s="30"/>
      <c r="B43" s="38" t="s">
        <v>31</v>
      </c>
      <c r="C43" s="30" t="s">
        <v>12</v>
      </c>
      <c r="D43" s="36">
        <v>44830</v>
      </c>
      <c r="E43" s="33">
        <v>2002.87</v>
      </c>
      <c r="F43" s="34"/>
      <c r="G43" s="34"/>
      <c r="H43" s="33">
        <f t="shared" si="0"/>
        <v>2002.87</v>
      </c>
    </row>
    <row r="44" spans="1:9" x14ac:dyDescent="0.2">
      <c r="A44" s="12">
        <v>25</v>
      </c>
      <c r="B44" s="21" t="s">
        <v>23</v>
      </c>
      <c r="C44" s="12" t="s">
        <v>12</v>
      </c>
      <c r="D44" s="19">
        <v>44823</v>
      </c>
      <c r="E44" s="16">
        <v>2960</v>
      </c>
      <c r="F44" s="13"/>
      <c r="G44" s="13">
        <v>2960</v>
      </c>
      <c r="H44" s="16">
        <f t="shared" si="0"/>
        <v>0</v>
      </c>
      <c r="I44" s="1" t="s">
        <v>71</v>
      </c>
    </row>
    <row r="45" spans="1:9" x14ac:dyDescent="0.2">
      <c r="A45" s="30"/>
      <c r="B45" s="38" t="s">
        <v>23</v>
      </c>
      <c r="C45" s="30" t="s">
        <v>12</v>
      </c>
      <c r="D45" s="36">
        <v>44830</v>
      </c>
      <c r="E45" s="33">
        <v>1090.25</v>
      </c>
      <c r="F45" s="34"/>
      <c r="G45" s="34"/>
      <c r="H45" s="33">
        <f t="shared" si="0"/>
        <v>1090.25</v>
      </c>
    </row>
    <row r="46" spans="1:9" x14ac:dyDescent="0.2">
      <c r="A46" s="12">
        <v>26</v>
      </c>
      <c r="B46" s="21" t="s">
        <v>28</v>
      </c>
      <c r="C46" s="12" t="s">
        <v>12</v>
      </c>
      <c r="D46" s="19">
        <v>44823</v>
      </c>
      <c r="E46" s="16">
        <v>1133</v>
      </c>
      <c r="F46" s="13">
        <v>1133</v>
      </c>
      <c r="G46" s="13"/>
      <c r="H46" s="16">
        <f t="shared" si="0"/>
        <v>0</v>
      </c>
    </row>
    <row r="47" spans="1:9" x14ac:dyDescent="0.2">
      <c r="A47" s="30"/>
      <c r="B47" s="38" t="s">
        <v>28</v>
      </c>
      <c r="C47" s="30" t="s">
        <v>12</v>
      </c>
      <c r="D47" s="36">
        <v>44830</v>
      </c>
      <c r="E47" s="33">
        <v>2427</v>
      </c>
      <c r="F47" s="34"/>
      <c r="G47" s="34"/>
      <c r="H47" s="33">
        <f t="shared" si="0"/>
        <v>2427</v>
      </c>
    </row>
    <row r="48" spans="1:9" x14ac:dyDescent="0.2">
      <c r="A48" s="30"/>
      <c r="B48" s="38" t="s">
        <v>25</v>
      </c>
      <c r="C48" s="30" t="s">
        <v>12</v>
      </c>
      <c r="D48" s="36">
        <v>44830</v>
      </c>
      <c r="E48" s="33">
        <v>8188.2</v>
      </c>
      <c r="F48" s="34"/>
      <c r="G48" s="34"/>
      <c r="H48" s="33">
        <f t="shared" si="0"/>
        <v>8188.2</v>
      </c>
    </row>
    <row r="49" spans="1:10" x14ac:dyDescent="0.2">
      <c r="A49" s="30"/>
      <c r="B49" s="38" t="s">
        <v>91</v>
      </c>
      <c r="C49" s="30" t="s">
        <v>12</v>
      </c>
      <c r="D49" s="36">
        <v>44831</v>
      </c>
      <c r="E49" s="33">
        <v>4953.8</v>
      </c>
      <c r="F49" s="34"/>
      <c r="G49" s="34"/>
      <c r="H49" s="33">
        <f t="shared" si="0"/>
        <v>4953.8</v>
      </c>
    </row>
    <row r="50" spans="1:10" x14ac:dyDescent="0.2">
      <c r="A50" s="30"/>
      <c r="B50" s="38" t="s">
        <v>133</v>
      </c>
      <c r="C50" s="30" t="s">
        <v>12</v>
      </c>
      <c r="D50" s="36">
        <v>44832</v>
      </c>
      <c r="E50" s="33">
        <v>900</v>
      </c>
      <c r="F50" s="34"/>
      <c r="G50" s="34"/>
      <c r="H50" s="33">
        <f t="shared" si="0"/>
        <v>900</v>
      </c>
    </row>
    <row r="51" spans="1:10" x14ac:dyDescent="0.2">
      <c r="A51" s="30"/>
      <c r="B51" s="38" t="s">
        <v>73</v>
      </c>
      <c r="C51" s="30" t="s">
        <v>12</v>
      </c>
      <c r="D51" s="36">
        <v>44833</v>
      </c>
      <c r="E51" s="33">
        <v>27806.799999999999</v>
      </c>
      <c r="F51" s="34"/>
      <c r="G51" s="34"/>
      <c r="H51" s="33">
        <f t="shared" si="0"/>
        <v>27806.799999999999</v>
      </c>
    </row>
    <row r="52" spans="1:10" x14ac:dyDescent="0.2">
      <c r="A52" s="30"/>
      <c r="B52" s="38" t="s">
        <v>37</v>
      </c>
      <c r="C52" s="30" t="s">
        <v>12</v>
      </c>
      <c r="D52" s="36">
        <v>44832</v>
      </c>
      <c r="E52" s="33">
        <v>3866</v>
      </c>
      <c r="F52" s="34"/>
      <c r="G52" s="34"/>
      <c r="H52" s="33">
        <f t="shared" si="0"/>
        <v>3866</v>
      </c>
    </row>
    <row r="53" spans="1:10" ht="13.5" customHeight="1" x14ac:dyDescent="0.2">
      <c r="A53" s="12">
        <v>27</v>
      </c>
      <c r="B53" s="17" t="s">
        <v>41</v>
      </c>
      <c r="C53" s="12" t="s">
        <v>42</v>
      </c>
      <c r="D53" s="15"/>
      <c r="E53" s="16">
        <v>2550</v>
      </c>
      <c r="F53" s="13"/>
      <c r="G53" s="13"/>
      <c r="H53" s="16">
        <f t="shared" si="0"/>
        <v>2550</v>
      </c>
    </row>
    <row r="54" spans="1:10" x14ac:dyDescent="0.2">
      <c r="A54" s="12">
        <v>28</v>
      </c>
      <c r="B54" s="21" t="s">
        <v>49</v>
      </c>
      <c r="C54" s="23" t="s">
        <v>42</v>
      </c>
      <c r="D54" s="19">
        <v>44819</v>
      </c>
      <c r="E54" s="16">
        <v>2000</v>
      </c>
      <c r="F54" s="13">
        <v>2000</v>
      </c>
      <c r="G54" s="13"/>
      <c r="H54" s="16">
        <f t="shared" si="0"/>
        <v>0</v>
      </c>
    </row>
    <row r="55" spans="1:10" x14ac:dyDescent="0.2">
      <c r="A55" s="12">
        <v>29</v>
      </c>
      <c r="B55" s="21" t="s">
        <v>49</v>
      </c>
      <c r="C55" s="23" t="s">
        <v>42</v>
      </c>
      <c r="D55" s="19">
        <v>44825</v>
      </c>
      <c r="E55" s="16">
        <v>1745.4</v>
      </c>
      <c r="F55" s="13">
        <v>1745.4</v>
      </c>
      <c r="G55" s="13"/>
      <c r="H55" s="16">
        <f t="shared" si="0"/>
        <v>0</v>
      </c>
    </row>
    <row r="56" spans="1:10" x14ac:dyDescent="0.2">
      <c r="A56" s="12">
        <v>30</v>
      </c>
      <c r="B56" s="21" t="s">
        <v>171</v>
      </c>
      <c r="C56" s="23" t="s">
        <v>42</v>
      </c>
      <c r="D56" s="19">
        <v>44812</v>
      </c>
      <c r="E56" s="16">
        <v>1258</v>
      </c>
      <c r="F56" s="13"/>
      <c r="G56" s="16">
        <v>1258</v>
      </c>
      <c r="H56" s="16">
        <f t="shared" si="0"/>
        <v>0</v>
      </c>
      <c r="I56" s="1">
        <v>7000</v>
      </c>
      <c r="J56" s="1" t="s">
        <v>71</v>
      </c>
    </row>
    <row r="57" spans="1:10" x14ac:dyDescent="0.2">
      <c r="A57" s="12">
        <v>31</v>
      </c>
      <c r="B57" s="21" t="s">
        <v>171</v>
      </c>
      <c r="C57" s="23" t="s">
        <v>42</v>
      </c>
      <c r="D57" s="19">
        <v>44819</v>
      </c>
      <c r="E57" s="16">
        <v>5742.4</v>
      </c>
      <c r="F57" s="13"/>
      <c r="G57" s="16">
        <v>5742.4</v>
      </c>
      <c r="H57" s="16">
        <f t="shared" si="0"/>
        <v>0</v>
      </c>
    </row>
    <row r="58" spans="1:10" x14ac:dyDescent="0.2">
      <c r="A58" s="30"/>
      <c r="B58" s="38" t="s">
        <v>171</v>
      </c>
      <c r="C58" s="40" t="s">
        <v>42</v>
      </c>
      <c r="D58" s="36">
        <v>44833</v>
      </c>
      <c r="E58" s="33">
        <v>3099.2</v>
      </c>
      <c r="F58" s="34"/>
      <c r="G58" s="33"/>
      <c r="H58" s="33">
        <f t="shared" si="0"/>
        <v>3099.2</v>
      </c>
    </row>
    <row r="59" spans="1:10" x14ac:dyDescent="0.2">
      <c r="A59" s="12">
        <v>32</v>
      </c>
      <c r="B59" s="21" t="s">
        <v>92</v>
      </c>
      <c r="C59" s="23" t="s">
        <v>42</v>
      </c>
      <c r="D59" s="19">
        <v>44826</v>
      </c>
      <c r="E59" s="16">
        <v>6582.2</v>
      </c>
      <c r="F59" s="13">
        <v>3000</v>
      </c>
      <c r="G59" s="13"/>
      <c r="H59" s="16">
        <f t="shared" si="0"/>
        <v>3582.2</v>
      </c>
    </row>
    <row r="60" spans="1:10" x14ac:dyDescent="0.2">
      <c r="A60" s="12">
        <v>33</v>
      </c>
      <c r="B60" s="21" t="s">
        <v>77</v>
      </c>
      <c r="C60" s="23" t="s">
        <v>42</v>
      </c>
      <c r="D60" s="19">
        <v>44819</v>
      </c>
      <c r="E60" s="16">
        <v>20895.099999999999</v>
      </c>
      <c r="F60" s="13"/>
      <c r="G60" s="13"/>
      <c r="H60" s="16">
        <f t="shared" si="0"/>
        <v>20895.099999999999</v>
      </c>
      <c r="I60" s="27"/>
    </row>
    <row r="61" spans="1:10" x14ac:dyDescent="0.2">
      <c r="A61" s="12">
        <v>34</v>
      </c>
      <c r="B61" s="21" t="s">
        <v>77</v>
      </c>
      <c r="C61" s="23" t="s">
        <v>42</v>
      </c>
      <c r="D61" s="19">
        <v>44827</v>
      </c>
      <c r="E61" s="16">
        <v>19403</v>
      </c>
      <c r="F61" s="13"/>
      <c r="G61" s="13"/>
      <c r="H61" s="16">
        <f t="shared" si="0"/>
        <v>19403</v>
      </c>
      <c r="I61" s="27"/>
    </row>
    <row r="62" spans="1:10" x14ac:dyDescent="0.2">
      <c r="A62" s="12">
        <v>35</v>
      </c>
      <c r="B62" s="21" t="s">
        <v>121</v>
      </c>
      <c r="C62" s="23" t="s">
        <v>42</v>
      </c>
      <c r="D62" s="19">
        <v>44827</v>
      </c>
      <c r="E62" s="16">
        <v>12579.100000000002</v>
      </c>
      <c r="F62" s="13"/>
      <c r="G62" s="13">
        <v>7801.43</v>
      </c>
      <c r="H62" s="16">
        <f t="shared" si="0"/>
        <v>4777.6700000000019</v>
      </c>
      <c r="I62" s="27">
        <v>6608</v>
      </c>
      <c r="J62" s="82">
        <f>G62-I62</f>
        <v>1193.4300000000003</v>
      </c>
    </row>
    <row r="63" spans="1:10" x14ac:dyDescent="0.2">
      <c r="A63" s="30"/>
      <c r="B63" s="38" t="s">
        <v>121</v>
      </c>
      <c r="C63" s="40" t="s">
        <v>42</v>
      </c>
      <c r="D63" s="36">
        <v>44834</v>
      </c>
      <c r="E63" s="33">
        <v>5698</v>
      </c>
      <c r="F63" s="34"/>
      <c r="G63" s="34"/>
      <c r="H63" s="33">
        <f t="shared" si="0"/>
        <v>5698</v>
      </c>
      <c r="I63" s="27"/>
    </row>
    <row r="64" spans="1:10" x14ac:dyDescent="0.2">
      <c r="A64" s="12">
        <v>36</v>
      </c>
      <c r="B64" s="21" t="s">
        <v>44</v>
      </c>
      <c r="C64" s="23" t="s">
        <v>42</v>
      </c>
      <c r="D64" s="19">
        <v>44812</v>
      </c>
      <c r="E64" s="16">
        <v>1475</v>
      </c>
      <c r="F64" s="13">
        <v>50</v>
      </c>
      <c r="G64" s="13"/>
      <c r="H64" s="16">
        <f t="shared" si="0"/>
        <v>1425</v>
      </c>
      <c r="I64" s="27"/>
    </row>
    <row r="65" spans="1:10" x14ac:dyDescent="0.2">
      <c r="A65" s="12">
        <v>37</v>
      </c>
      <c r="B65" s="21" t="s">
        <v>44</v>
      </c>
      <c r="C65" s="23" t="s">
        <v>42</v>
      </c>
      <c r="D65" s="19">
        <v>44826</v>
      </c>
      <c r="E65" s="16">
        <v>471</v>
      </c>
      <c r="F65" s="13">
        <v>471</v>
      </c>
      <c r="G65" s="13"/>
      <c r="H65" s="16">
        <f t="shared" si="0"/>
        <v>0</v>
      </c>
      <c r="I65" s="27"/>
    </row>
    <row r="66" spans="1:10" x14ac:dyDescent="0.2">
      <c r="A66" s="30"/>
      <c r="B66" s="38" t="s">
        <v>44</v>
      </c>
      <c r="C66" s="40" t="s">
        <v>42</v>
      </c>
      <c r="D66" s="36">
        <v>44833</v>
      </c>
      <c r="E66" s="33">
        <v>411</v>
      </c>
      <c r="F66" s="34"/>
      <c r="G66" s="34"/>
      <c r="H66" s="33">
        <f t="shared" si="0"/>
        <v>411</v>
      </c>
      <c r="I66" s="27"/>
    </row>
    <row r="67" spans="1:10" x14ac:dyDescent="0.2">
      <c r="A67" s="12">
        <v>38</v>
      </c>
      <c r="B67" s="21" t="s">
        <v>53</v>
      </c>
      <c r="C67" s="23" t="s">
        <v>42</v>
      </c>
      <c r="D67" s="19">
        <v>44807</v>
      </c>
      <c r="E67" s="16">
        <v>550</v>
      </c>
      <c r="F67" s="13">
        <v>550</v>
      </c>
      <c r="G67" s="13"/>
      <c r="H67" s="16">
        <f t="shared" si="0"/>
        <v>0</v>
      </c>
      <c r="I67" s="27"/>
    </row>
    <row r="68" spans="1:10" x14ac:dyDescent="0.2">
      <c r="A68" s="30"/>
      <c r="B68" s="38" t="s">
        <v>53</v>
      </c>
      <c r="C68" s="40" t="s">
        <v>42</v>
      </c>
      <c r="D68" s="36">
        <v>44834</v>
      </c>
      <c r="E68" s="33">
        <v>17264.5</v>
      </c>
      <c r="F68" s="34"/>
      <c r="G68" s="34"/>
      <c r="H68" s="33">
        <f t="shared" si="0"/>
        <v>17264.5</v>
      </c>
      <c r="I68" s="27"/>
    </row>
    <row r="69" spans="1:10" ht="13.5" customHeight="1" x14ac:dyDescent="0.2">
      <c r="A69" s="12">
        <v>39</v>
      </c>
      <c r="B69" s="21" t="s">
        <v>190</v>
      </c>
      <c r="C69" s="23" t="s">
        <v>42</v>
      </c>
      <c r="D69" s="19">
        <v>44827</v>
      </c>
      <c r="E69" s="16">
        <v>1634</v>
      </c>
      <c r="F69" s="13">
        <v>1634</v>
      </c>
      <c r="G69" s="13"/>
      <c r="H69" s="16">
        <f t="shared" si="0"/>
        <v>0</v>
      </c>
      <c r="I69" s="27"/>
    </row>
    <row r="70" spans="1:10" x14ac:dyDescent="0.2">
      <c r="A70" s="12">
        <v>40</v>
      </c>
      <c r="B70" s="21" t="s">
        <v>200</v>
      </c>
      <c r="C70" s="23" t="s">
        <v>42</v>
      </c>
      <c r="D70" s="19">
        <v>44819</v>
      </c>
      <c r="E70" s="16">
        <v>50604</v>
      </c>
      <c r="F70" s="13"/>
      <c r="G70" s="13">
        <v>50604</v>
      </c>
      <c r="H70" s="16">
        <f t="shared" si="0"/>
        <v>0</v>
      </c>
      <c r="I70" s="27" t="s">
        <v>71</v>
      </c>
      <c r="J70" s="28"/>
    </row>
    <row r="71" spans="1:10" x14ac:dyDescent="0.2">
      <c r="A71" s="12">
        <v>41</v>
      </c>
      <c r="B71" s="21" t="s">
        <v>200</v>
      </c>
      <c r="C71" s="23" t="s">
        <v>42</v>
      </c>
      <c r="D71" s="19">
        <v>44826</v>
      </c>
      <c r="E71" s="16">
        <v>74814</v>
      </c>
      <c r="F71" s="13"/>
      <c r="G71" s="13"/>
      <c r="H71" s="16">
        <f t="shared" si="0"/>
        <v>74814</v>
      </c>
      <c r="I71" s="27"/>
      <c r="J71" s="28"/>
    </row>
    <row r="72" spans="1:10" x14ac:dyDescent="0.2">
      <c r="A72" s="30"/>
      <c r="B72" s="38" t="s">
        <v>200</v>
      </c>
      <c r="C72" s="40" t="s">
        <v>42</v>
      </c>
      <c r="D72" s="36">
        <v>44833</v>
      </c>
      <c r="E72" s="33">
        <v>46317</v>
      </c>
      <c r="F72" s="34"/>
      <c r="G72" s="34"/>
      <c r="H72" s="33">
        <f t="shared" si="0"/>
        <v>46317</v>
      </c>
      <c r="I72" s="27"/>
      <c r="J72" s="28"/>
    </row>
    <row r="73" spans="1:10" x14ac:dyDescent="0.2">
      <c r="A73" s="12">
        <v>42</v>
      </c>
      <c r="B73" s="21" t="s">
        <v>55</v>
      </c>
      <c r="C73" s="23" t="s">
        <v>42</v>
      </c>
      <c r="D73" s="19">
        <v>44826</v>
      </c>
      <c r="E73" s="16">
        <v>3048</v>
      </c>
      <c r="F73" s="13">
        <v>3048</v>
      </c>
      <c r="G73" s="13"/>
      <c r="H73" s="16">
        <f t="shared" si="0"/>
        <v>0</v>
      </c>
      <c r="I73" s="27"/>
    </row>
    <row r="74" spans="1:10" x14ac:dyDescent="0.2">
      <c r="A74" s="12">
        <v>43</v>
      </c>
      <c r="B74" s="21" t="s">
        <v>166</v>
      </c>
      <c r="C74" s="23" t="s">
        <v>42</v>
      </c>
      <c r="D74" s="19">
        <v>44825</v>
      </c>
      <c r="E74" s="16">
        <v>11343</v>
      </c>
      <c r="F74" s="13">
        <v>11343</v>
      </c>
      <c r="G74" s="13"/>
      <c r="H74" s="16">
        <f t="shared" si="0"/>
        <v>0</v>
      </c>
      <c r="I74" s="27"/>
    </row>
    <row r="75" spans="1:10" x14ac:dyDescent="0.2">
      <c r="A75" s="12">
        <v>44</v>
      </c>
      <c r="B75" s="21" t="s">
        <v>43</v>
      </c>
      <c r="C75" s="23" t="s">
        <v>42</v>
      </c>
      <c r="D75" s="19">
        <v>44827</v>
      </c>
      <c r="E75" s="16">
        <v>1215</v>
      </c>
      <c r="F75" s="13">
        <v>1215</v>
      </c>
      <c r="G75" s="13"/>
      <c r="H75" s="16">
        <f t="shared" si="0"/>
        <v>0</v>
      </c>
      <c r="I75" s="27"/>
    </row>
    <row r="76" spans="1:10" x14ac:dyDescent="0.2">
      <c r="A76" s="12">
        <v>45</v>
      </c>
      <c r="B76" s="21" t="s">
        <v>70</v>
      </c>
      <c r="C76" s="23" t="s">
        <v>42</v>
      </c>
      <c r="D76" s="19">
        <v>44827</v>
      </c>
      <c r="E76" s="16">
        <v>8370</v>
      </c>
      <c r="F76" s="13">
        <v>3000</v>
      </c>
      <c r="G76" s="13"/>
      <c r="H76" s="16">
        <f t="shared" si="0"/>
        <v>5370</v>
      </c>
      <c r="I76" s="27"/>
    </row>
    <row r="77" spans="1:10" x14ac:dyDescent="0.2">
      <c r="A77" s="12">
        <v>46</v>
      </c>
      <c r="B77" s="21" t="s">
        <v>93</v>
      </c>
      <c r="C77" s="23" t="s">
        <v>42</v>
      </c>
      <c r="D77" s="19">
        <v>44827</v>
      </c>
      <c r="E77" s="16">
        <v>6763.5</v>
      </c>
      <c r="F77" s="13">
        <v>6763.5</v>
      </c>
      <c r="G77" s="13"/>
      <c r="H77" s="16">
        <f t="shared" si="0"/>
        <v>0</v>
      </c>
      <c r="I77" s="27"/>
    </row>
    <row r="78" spans="1:10" x14ac:dyDescent="0.2">
      <c r="A78" s="12">
        <v>47</v>
      </c>
      <c r="B78" s="21" t="s">
        <v>205</v>
      </c>
      <c r="C78" s="23" t="s">
        <v>42</v>
      </c>
      <c r="D78" s="19">
        <v>44825</v>
      </c>
      <c r="E78" s="16">
        <v>2234</v>
      </c>
      <c r="F78" s="13">
        <v>2234</v>
      </c>
      <c r="G78" s="13"/>
      <c r="H78" s="16">
        <f t="shared" si="0"/>
        <v>0</v>
      </c>
      <c r="I78" s="27"/>
    </row>
    <row r="79" spans="1:10" x14ac:dyDescent="0.2">
      <c r="A79" s="30"/>
      <c r="B79" s="38" t="s">
        <v>81</v>
      </c>
      <c r="C79" s="40" t="s">
        <v>42</v>
      </c>
      <c r="D79" s="36">
        <v>44833</v>
      </c>
      <c r="E79" s="41">
        <v>4100</v>
      </c>
      <c r="F79" s="34"/>
      <c r="G79" s="34"/>
      <c r="H79" s="33">
        <f t="shared" si="0"/>
        <v>4100</v>
      </c>
      <c r="I79" s="27"/>
    </row>
    <row r="80" spans="1:10" x14ac:dyDescent="0.2">
      <c r="A80" s="30"/>
      <c r="B80" s="38" t="s">
        <v>102</v>
      </c>
      <c r="C80" s="40" t="s">
        <v>42</v>
      </c>
      <c r="D80" s="36">
        <v>44833</v>
      </c>
      <c r="E80" s="41">
        <v>2269</v>
      </c>
      <c r="F80" s="34"/>
      <c r="G80" s="34"/>
      <c r="H80" s="33">
        <f t="shared" si="0"/>
        <v>2269</v>
      </c>
      <c r="I80" s="27"/>
    </row>
    <row r="81" spans="1:8" x14ac:dyDescent="0.2">
      <c r="A81" s="12"/>
      <c r="B81" s="24"/>
      <c r="C81" s="24"/>
      <c r="D81" s="24" t="s">
        <v>57</v>
      </c>
      <c r="E81" s="80">
        <f>SUM(E4:E80)</f>
        <v>501311.83</v>
      </c>
      <c r="F81" s="26">
        <f>SUM(F4:F80)</f>
        <v>70891.100000000006</v>
      </c>
      <c r="G81" s="26">
        <f>SUM(G4:G80)</f>
        <v>79125.83</v>
      </c>
      <c r="H81" s="16">
        <f t="shared" si="0"/>
        <v>351294.89999999997</v>
      </c>
    </row>
    <row r="82" spans="1:8" x14ac:dyDescent="0.2">
      <c r="B82" s="3" t="s">
        <v>58</v>
      </c>
      <c r="C82" s="3"/>
      <c r="D82" s="3" t="s">
        <v>59</v>
      </c>
      <c r="E82" s="3"/>
      <c r="F82" s="29" t="s">
        <v>60</v>
      </c>
      <c r="G82" s="29"/>
    </row>
    <row r="83" spans="1:8" x14ac:dyDescent="0.2">
      <c r="B83" s="9" t="s">
        <v>61</v>
      </c>
      <c r="C83" s="3"/>
      <c r="D83" s="3" t="s">
        <v>62</v>
      </c>
      <c r="E83" s="3"/>
      <c r="F83" s="29" t="s">
        <v>63</v>
      </c>
      <c r="G83" s="29"/>
    </row>
    <row r="85" spans="1:8" ht="15" x14ac:dyDescent="0.25">
      <c r="B85" s="74"/>
    </row>
    <row r="86" spans="1:8" ht="33" customHeight="1" x14ac:dyDescent="0.2"/>
  </sheetData>
  <autoFilter ref="A1:J83"/>
  <pageMargins left="0" right="0" top="0.74803149606299213" bottom="0" header="0.31496062992125984" footer="0.31496062992125984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opLeftCell="A10" workbookViewId="0">
      <selection activeCell="I48" sqref="I48"/>
    </sheetView>
  </sheetViews>
  <sheetFormatPr defaultColWidth="8.85546875" defaultRowHeight="14.25" x14ac:dyDescent="0.2"/>
  <cols>
    <col min="1" max="1" width="5.140625" style="1" customWidth="1"/>
    <col min="2" max="2" width="21.7109375" style="1" customWidth="1"/>
    <col min="3" max="3" width="11.28515625" style="1" customWidth="1"/>
    <col min="4" max="4" width="12.140625" style="1" customWidth="1"/>
    <col min="5" max="5" width="15.28515625" style="1" customWidth="1"/>
    <col min="6" max="7" width="13.85546875" style="27" customWidth="1"/>
    <col min="8" max="8" width="14.5703125" style="1" bestFit="1" customWidth="1"/>
    <col min="9" max="9" width="13.42578125" style="1" bestFit="1" customWidth="1"/>
    <col min="10" max="10" width="9.28515625" style="1" bestFit="1" customWidth="1"/>
    <col min="11" max="16384" width="8.85546875" style="1"/>
  </cols>
  <sheetData>
    <row r="1" spans="1:9" x14ac:dyDescent="0.2">
      <c r="B1" s="2" t="s">
        <v>0</v>
      </c>
      <c r="C1" s="3" t="s">
        <v>1</v>
      </c>
      <c r="D1" s="3"/>
      <c r="E1" s="4"/>
      <c r="F1" s="5"/>
      <c r="G1" s="5"/>
      <c r="H1" s="6">
        <v>44828</v>
      </c>
    </row>
    <row r="2" spans="1:9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212</v>
      </c>
    </row>
    <row r="3" spans="1:9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9" x14ac:dyDescent="0.2">
      <c r="A4" s="12">
        <v>1</v>
      </c>
      <c r="B4" s="17" t="s">
        <v>13</v>
      </c>
      <c r="C4" s="12" t="s">
        <v>12</v>
      </c>
      <c r="D4" s="15">
        <v>44803</v>
      </c>
      <c r="E4" s="16">
        <v>16559.45</v>
      </c>
      <c r="F4" s="13">
        <v>4350</v>
      </c>
      <c r="G4" s="13">
        <v>1960</v>
      </c>
      <c r="H4" s="16">
        <f>E4-F4-G4</f>
        <v>10249.450000000001</v>
      </c>
      <c r="I4" s="1" t="s">
        <v>214</v>
      </c>
    </row>
    <row r="5" spans="1:9" x14ac:dyDescent="0.2">
      <c r="A5" s="12">
        <v>2</v>
      </c>
      <c r="B5" s="17" t="s">
        <v>13</v>
      </c>
      <c r="C5" s="12" t="s">
        <v>12</v>
      </c>
      <c r="D5" s="15">
        <v>44831</v>
      </c>
      <c r="E5" s="16">
        <v>9534.6</v>
      </c>
      <c r="F5" s="13"/>
      <c r="G5" s="13"/>
      <c r="H5" s="16">
        <f t="shared" ref="H5:H55" si="0">E5-F5-G5</f>
        <v>9534.6</v>
      </c>
    </row>
    <row r="6" spans="1:9" x14ac:dyDescent="0.2">
      <c r="A6" s="12">
        <v>3</v>
      </c>
      <c r="B6" s="17" t="s">
        <v>16</v>
      </c>
      <c r="C6" s="12" t="s">
        <v>12</v>
      </c>
      <c r="D6" s="15">
        <v>44825</v>
      </c>
      <c r="E6" s="16">
        <v>2880.6000000000004</v>
      </c>
      <c r="F6" s="13">
        <v>2000</v>
      </c>
      <c r="G6" s="13"/>
      <c r="H6" s="16">
        <f t="shared" si="0"/>
        <v>880.60000000000036</v>
      </c>
    </row>
    <row r="7" spans="1:9" x14ac:dyDescent="0.2">
      <c r="A7" s="12">
        <v>4</v>
      </c>
      <c r="B7" s="21" t="s">
        <v>16</v>
      </c>
      <c r="C7" s="12" t="s">
        <v>12</v>
      </c>
      <c r="D7" s="19">
        <v>44832</v>
      </c>
      <c r="E7" s="16">
        <v>3357</v>
      </c>
      <c r="F7" s="13"/>
      <c r="G7" s="13"/>
      <c r="H7" s="16">
        <f t="shared" si="0"/>
        <v>3357</v>
      </c>
    </row>
    <row r="8" spans="1:9" x14ac:dyDescent="0.2">
      <c r="A8" s="12">
        <v>5</v>
      </c>
      <c r="B8" s="17" t="s">
        <v>75</v>
      </c>
      <c r="C8" s="12" t="s">
        <v>12</v>
      </c>
      <c r="D8" s="15">
        <v>44810</v>
      </c>
      <c r="E8" s="16">
        <v>800</v>
      </c>
      <c r="F8" s="13">
        <v>800</v>
      </c>
      <c r="G8" s="13"/>
      <c r="H8" s="16">
        <f t="shared" si="0"/>
        <v>0</v>
      </c>
      <c r="I8" s="7"/>
    </row>
    <row r="9" spans="1:9" x14ac:dyDescent="0.2">
      <c r="A9" s="12">
        <v>6</v>
      </c>
      <c r="B9" s="17" t="s">
        <v>75</v>
      </c>
      <c r="C9" s="12" t="s">
        <v>12</v>
      </c>
      <c r="D9" s="15">
        <v>44831</v>
      </c>
      <c r="E9" s="16">
        <v>2198</v>
      </c>
      <c r="F9" s="13">
        <v>1198</v>
      </c>
      <c r="G9" s="13"/>
      <c r="H9" s="16">
        <f t="shared" si="0"/>
        <v>1000</v>
      </c>
      <c r="I9" s="7"/>
    </row>
    <row r="10" spans="1:9" x14ac:dyDescent="0.2">
      <c r="A10" s="12">
        <v>7</v>
      </c>
      <c r="B10" s="17" t="s">
        <v>17</v>
      </c>
      <c r="C10" s="12" t="s">
        <v>12</v>
      </c>
      <c r="D10" s="15">
        <v>44823</v>
      </c>
      <c r="E10" s="16">
        <v>3763.5</v>
      </c>
      <c r="F10" s="13">
        <v>3763.5</v>
      </c>
      <c r="G10" s="13"/>
      <c r="H10" s="16">
        <f t="shared" si="0"/>
        <v>0</v>
      </c>
    </row>
    <row r="11" spans="1:9" x14ac:dyDescent="0.2">
      <c r="A11" s="12">
        <v>8</v>
      </c>
      <c r="B11" s="17" t="s">
        <v>17</v>
      </c>
      <c r="C11" s="12" t="s">
        <v>12</v>
      </c>
      <c r="D11" s="15">
        <v>44830</v>
      </c>
      <c r="E11" s="16">
        <v>3044.4</v>
      </c>
      <c r="F11" s="13"/>
      <c r="G11" s="13"/>
      <c r="H11" s="16">
        <f t="shared" si="0"/>
        <v>3044.4</v>
      </c>
    </row>
    <row r="12" spans="1:9" x14ac:dyDescent="0.2">
      <c r="A12" s="12">
        <v>9</v>
      </c>
      <c r="B12" s="17" t="s">
        <v>20</v>
      </c>
      <c r="C12" s="12" t="s">
        <v>12</v>
      </c>
      <c r="D12" s="15">
        <v>44425</v>
      </c>
      <c r="E12" s="16">
        <v>4861.3599999999997</v>
      </c>
      <c r="F12" s="18"/>
      <c r="G12" s="18"/>
      <c r="H12" s="16">
        <f t="shared" si="0"/>
        <v>4861.3599999999997</v>
      </c>
    </row>
    <row r="13" spans="1:9" x14ac:dyDescent="0.2">
      <c r="A13" s="12">
        <v>10</v>
      </c>
      <c r="B13" s="21" t="s">
        <v>27</v>
      </c>
      <c r="C13" s="12" t="s">
        <v>12</v>
      </c>
      <c r="D13" s="19">
        <v>44824</v>
      </c>
      <c r="E13" s="16">
        <v>5982.5</v>
      </c>
      <c r="F13" s="13">
        <v>5982.5</v>
      </c>
      <c r="G13" s="13"/>
      <c r="H13" s="16">
        <f t="shared" si="0"/>
        <v>0</v>
      </c>
    </row>
    <row r="14" spans="1:9" x14ac:dyDescent="0.2">
      <c r="A14" s="12">
        <v>11</v>
      </c>
      <c r="B14" s="21" t="s">
        <v>29</v>
      </c>
      <c r="C14" s="12" t="s">
        <v>12</v>
      </c>
      <c r="D14" s="19">
        <v>44830</v>
      </c>
      <c r="E14" s="16">
        <v>4940.6000000000004</v>
      </c>
      <c r="F14" s="13">
        <v>3000</v>
      </c>
      <c r="G14" s="13"/>
      <c r="H14" s="16">
        <f t="shared" si="0"/>
        <v>1940.6000000000004</v>
      </c>
    </row>
    <row r="15" spans="1:9" ht="13.5" customHeight="1" x14ac:dyDescent="0.2">
      <c r="A15" s="12">
        <v>12</v>
      </c>
      <c r="B15" s="21" t="s">
        <v>126</v>
      </c>
      <c r="C15" s="12" t="s">
        <v>12</v>
      </c>
      <c r="D15" s="19">
        <v>44818</v>
      </c>
      <c r="E15" s="16">
        <v>999.99999999999989</v>
      </c>
      <c r="F15" s="13">
        <v>1000</v>
      </c>
      <c r="G15" s="13"/>
      <c r="H15" s="16">
        <f t="shared" si="0"/>
        <v>-1.1368683772161603E-13</v>
      </c>
    </row>
    <row r="16" spans="1:9" x14ac:dyDescent="0.2">
      <c r="A16" s="12">
        <v>13</v>
      </c>
      <c r="B16" s="21" t="s">
        <v>19</v>
      </c>
      <c r="C16" s="12" t="s">
        <v>12</v>
      </c>
      <c r="D16" s="19">
        <v>44823</v>
      </c>
      <c r="E16" s="16">
        <v>2679.8</v>
      </c>
      <c r="F16" s="13"/>
      <c r="G16" s="13"/>
      <c r="H16" s="16">
        <f t="shared" si="0"/>
        <v>2679.8</v>
      </c>
    </row>
    <row r="17" spans="1:9" x14ac:dyDescent="0.2">
      <c r="A17" s="12">
        <v>14</v>
      </c>
      <c r="B17" s="21" t="s">
        <v>90</v>
      </c>
      <c r="C17" s="12" t="s">
        <v>12</v>
      </c>
      <c r="D17" s="19">
        <v>44803</v>
      </c>
      <c r="E17" s="16">
        <v>3000</v>
      </c>
      <c r="F17" s="13">
        <v>3000</v>
      </c>
      <c r="G17" s="13"/>
      <c r="H17" s="16">
        <f t="shared" si="0"/>
        <v>0</v>
      </c>
    </row>
    <row r="18" spans="1:9" x14ac:dyDescent="0.2">
      <c r="A18" s="12">
        <v>15</v>
      </c>
      <c r="B18" s="21" t="s">
        <v>87</v>
      </c>
      <c r="C18" s="12" t="s">
        <v>12</v>
      </c>
      <c r="D18" s="19" t="s">
        <v>210</v>
      </c>
      <c r="E18" s="16">
        <v>1070</v>
      </c>
      <c r="F18" s="13"/>
      <c r="G18" s="13"/>
      <c r="H18" s="16">
        <f t="shared" si="0"/>
        <v>1070</v>
      </c>
    </row>
    <row r="19" spans="1:9" x14ac:dyDescent="0.2">
      <c r="A19" s="12">
        <v>16</v>
      </c>
      <c r="B19" s="21" t="s">
        <v>24</v>
      </c>
      <c r="C19" s="12" t="s">
        <v>12</v>
      </c>
      <c r="D19" s="19">
        <v>44831</v>
      </c>
      <c r="E19" s="16">
        <v>1574.4</v>
      </c>
      <c r="F19" s="13">
        <v>1574.4</v>
      </c>
      <c r="G19" s="13"/>
      <c r="H19" s="16">
        <f t="shared" si="0"/>
        <v>0</v>
      </c>
    </row>
    <row r="20" spans="1:9" x14ac:dyDescent="0.2">
      <c r="A20" s="12">
        <v>17</v>
      </c>
      <c r="B20" s="21" t="s">
        <v>22</v>
      </c>
      <c r="C20" s="12" t="s">
        <v>12</v>
      </c>
      <c r="D20" s="19">
        <v>44823</v>
      </c>
      <c r="E20" s="16">
        <v>1291.0999999999999</v>
      </c>
      <c r="F20" s="13">
        <v>1291.0999999999999</v>
      </c>
      <c r="G20" s="13"/>
      <c r="H20" s="16">
        <f t="shared" si="0"/>
        <v>0</v>
      </c>
    </row>
    <row r="21" spans="1:9" x14ac:dyDescent="0.2">
      <c r="A21" s="12">
        <v>18</v>
      </c>
      <c r="B21" s="21" t="s">
        <v>22</v>
      </c>
      <c r="C21" s="12" t="s">
        <v>12</v>
      </c>
      <c r="D21" s="19">
        <v>44830</v>
      </c>
      <c r="E21" s="16">
        <v>1788</v>
      </c>
      <c r="F21" s="13">
        <v>1788</v>
      </c>
      <c r="G21" s="13"/>
      <c r="H21" s="16">
        <f t="shared" si="0"/>
        <v>0</v>
      </c>
    </row>
    <row r="22" spans="1:9" x14ac:dyDescent="0.2">
      <c r="A22" s="12">
        <v>19</v>
      </c>
      <c r="B22" s="21" t="s">
        <v>22</v>
      </c>
      <c r="C22" s="12" t="s">
        <v>12</v>
      </c>
      <c r="D22" s="19">
        <v>44830</v>
      </c>
      <c r="E22" s="16">
        <v>3750</v>
      </c>
      <c r="F22" s="13"/>
      <c r="G22" s="13"/>
      <c r="H22" s="16">
        <f t="shared" si="0"/>
        <v>3750</v>
      </c>
    </row>
    <row r="23" spans="1:9" x14ac:dyDescent="0.2">
      <c r="A23" s="12">
        <v>20</v>
      </c>
      <c r="B23" s="21" t="s">
        <v>34</v>
      </c>
      <c r="C23" s="12" t="s">
        <v>12</v>
      </c>
      <c r="D23" s="19">
        <v>44831</v>
      </c>
      <c r="E23" s="16">
        <v>864</v>
      </c>
      <c r="F23" s="13"/>
      <c r="G23" s="13"/>
      <c r="H23" s="16">
        <f t="shared" si="0"/>
        <v>864</v>
      </c>
    </row>
    <row r="24" spans="1:9" x14ac:dyDescent="0.2">
      <c r="A24" s="12">
        <v>21</v>
      </c>
      <c r="B24" s="21" t="s">
        <v>66</v>
      </c>
      <c r="C24" s="12" t="s">
        <v>12</v>
      </c>
      <c r="D24" s="19">
        <v>44830</v>
      </c>
      <c r="E24" s="16">
        <v>387</v>
      </c>
      <c r="F24" s="13">
        <v>387</v>
      </c>
      <c r="G24" s="13"/>
      <c r="H24" s="16">
        <f t="shared" si="0"/>
        <v>0</v>
      </c>
    </row>
    <row r="25" spans="1:9" x14ac:dyDescent="0.2">
      <c r="A25" s="12">
        <v>22</v>
      </c>
      <c r="B25" s="21" t="s">
        <v>26</v>
      </c>
      <c r="C25" s="12" t="s">
        <v>12</v>
      </c>
      <c r="D25" s="19">
        <v>44825</v>
      </c>
      <c r="E25" s="16">
        <v>4440</v>
      </c>
      <c r="F25" s="13"/>
      <c r="G25" s="13"/>
      <c r="H25" s="16">
        <f t="shared" si="0"/>
        <v>4440</v>
      </c>
    </row>
    <row r="26" spans="1:9" x14ac:dyDescent="0.2">
      <c r="A26" s="12">
        <v>23</v>
      </c>
      <c r="B26" s="21" t="s">
        <v>26</v>
      </c>
      <c r="C26" s="12" t="s">
        <v>12</v>
      </c>
      <c r="D26" s="19">
        <v>44832</v>
      </c>
      <c r="E26" s="16">
        <v>2987</v>
      </c>
      <c r="F26" s="13">
        <v>2987</v>
      </c>
      <c r="G26" s="13"/>
      <c r="H26" s="16">
        <f t="shared" si="0"/>
        <v>0</v>
      </c>
    </row>
    <row r="27" spans="1:9" x14ac:dyDescent="0.2">
      <c r="A27" s="12">
        <v>24</v>
      </c>
      <c r="B27" s="21" t="s">
        <v>192</v>
      </c>
      <c r="C27" s="12" t="s">
        <v>12</v>
      </c>
      <c r="D27" s="19">
        <v>44832</v>
      </c>
      <c r="E27" s="16">
        <v>1774</v>
      </c>
      <c r="F27" s="13">
        <v>1774</v>
      </c>
      <c r="G27" s="13"/>
      <c r="H27" s="16">
        <f t="shared" si="0"/>
        <v>0</v>
      </c>
    </row>
    <row r="28" spans="1:9" ht="13.5" customHeight="1" x14ac:dyDescent="0.2">
      <c r="A28" s="12">
        <v>25</v>
      </c>
      <c r="B28" s="21" t="s">
        <v>67</v>
      </c>
      <c r="C28" s="12" t="s">
        <v>12</v>
      </c>
      <c r="D28" s="19">
        <v>44832</v>
      </c>
      <c r="E28" s="16">
        <v>2009</v>
      </c>
      <c r="F28" s="13">
        <v>2009</v>
      </c>
      <c r="G28" s="13"/>
      <c r="H28" s="16">
        <f t="shared" si="0"/>
        <v>0</v>
      </c>
    </row>
    <row r="29" spans="1:9" x14ac:dyDescent="0.2">
      <c r="A29" s="12">
        <v>26</v>
      </c>
      <c r="B29" s="21" t="s">
        <v>68</v>
      </c>
      <c r="C29" s="12" t="s">
        <v>12</v>
      </c>
      <c r="D29" s="19">
        <v>44831</v>
      </c>
      <c r="E29" s="16">
        <v>1548</v>
      </c>
      <c r="F29" s="13">
        <v>1548</v>
      </c>
      <c r="G29" s="13"/>
      <c r="H29" s="16">
        <f t="shared" si="0"/>
        <v>0</v>
      </c>
    </row>
    <row r="30" spans="1:9" x14ac:dyDescent="0.2">
      <c r="A30" s="12">
        <v>27</v>
      </c>
      <c r="B30" s="21" t="s">
        <v>31</v>
      </c>
      <c r="C30" s="12" t="s">
        <v>12</v>
      </c>
      <c r="D30" s="19">
        <v>44830</v>
      </c>
      <c r="E30" s="16">
        <v>2002.87</v>
      </c>
      <c r="F30" s="13">
        <v>2002.87</v>
      </c>
      <c r="G30" s="13"/>
      <c r="H30" s="16">
        <f t="shared" si="0"/>
        <v>0</v>
      </c>
    </row>
    <row r="31" spans="1:9" x14ac:dyDescent="0.2">
      <c r="A31" s="12">
        <v>28</v>
      </c>
      <c r="B31" s="21" t="s">
        <v>23</v>
      </c>
      <c r="C31" s="12" t="s">
        <v>12</v>
      </c>
      <c r="D31" s="19">
        <v>44830</v>
      </c>
      <c r="E31" s="16">
        <v>1090.25</v>
      </c>
      <c r="F31" s="13"/>
      <c r="G31" s="13">
        <v>1090.25</v>
      </c>
      <c r="H31" s="16">
        <f t="shared" si="0"/>
        <v>0</v>
      </c>
      <c r="I31" s="1" t="s">
        <v>71</v>
      </c>
    </row>
    <row r="32" spans="1:9" x14ac:dyDescent="0.2">
      <c r="A32" s="12">
        <v>29</v>
      </c>
      <c r="B32" s="21" t="s">
        <v>28</v>
      </c>
      <c r="C32" s="12" t="s">
        <v>12</v>
      </c>
      <c r="D32" s="19">
        <v>44830</v>
      </c>
      <c r="E32" s="16">
        <v>2427</v>
      </c>
      <c r="F32" s="13">
        <v>2427</v>
      </c>
      <c r="G32" s="13"/>
      <c r="H32" s="16">
        <f t="shared" si="0"/>
        <v>0</v>
      </c>
    </row>
    <row r="33" spans="1:10" x14ac:dyDescent="0.2">
      <c r="A33" s="12">
        <v>30</v>
      </c>
      <c r="B33" s="21" t="s">
        <v>25</v>
      </c>
      <c r="C33" s="12" t="s">
        <v>12</v>
      </c>
      <c r="D33" s="19">
        <v>44830</v>
      </c>
      <c r="E33" s="16">
        <v>8188.2</v>
      </c>
      <c r="F33" s="13"/>
      <c r="G33" s="13">
        <v>2000</v>
      </c>
      <c r="H33" s="16">
        <f t="shared" si="0"/>
        <v>6188.2</v>
      </c>
      <c r="I33" s="1" t="s">
        <v>71</v>
      </c>
    </row>
    <row r="34" spans="1:10" x14ac:dyDescent="0.2">
      <c r="A34" s="12">
        <v>31</v>
      </c>
      <c r="B34" s="21" t="s">
        <v>91</v>
      </c>
      <c r="C34" s="12" t="s">
        <v>12</v>
      </c>
      <c r="D34" s="19">
        <v>44831</v>
      </c>
      <c r="E34" s="16">
        <v>4953.8</v>
      </c>
      <c r="F34" s="13"/>
      <c r="G34" s="13"/>
      <c r="H34" s="16">
        <f t="shared" si="0"/>
        <v>4953.8</v>
      </c>
    </row>
    <row r="35" spans="1:10" x14ac:dyDescent="0.2">
      <c r="A35" s="12">
        <v>32</v>
      </c>
      <c r="B35" s="21" t="s">
        <v>133</v>
      </c>
      <c r="C35" s="12" t="s">
        <v>12</v>
      </c>
      <c r="D35" s="19">
        <v>44832</v>
      </c>
      <c r="E35" s="16">
        <v>900</v>
      </c>
      <c r="F35" s="13">
        <v>900</v>
      </c>
      <c r="G35" s="13"/>
      <c r="H35" s="16">
        <f t="shared" si="0"/>
        <v>0</v>
      </c>
    </row>
    <row r="36" spans="1:10" x14ac:dyDescent="0.2">
      <c r="A36" s="12">
        <v>33</v>
      </c>
      <c r="B36" s="21" t="s">
        <v>73</v>
      </c>
      <c r="C36" s="12" t="s">
        <v>12</v>
      </c>
      <c r="D36" s="19">
        <v>44833</v>
      </c>
      <c r="E36" s="16">
        <v>27806.799999999999</v>
      </c>
      <c r="F36" s="13">
        <v>10000</v>
      </c>
      <c r="G36" s="13"/>
      <c r="H36" s="16">
        <f t="shared" si="0"/>
        <v>17806.8</v>
      </c>
    </row>
    <row r="37" spans="1:10" x14ac:dyDescent="0.2">
      <c r="A37" s="12">
        <v>34</v>
      </c>
      <c r="B37" s="21" t="s">
        <v>37</v>
      </c>
      <c r="C37" s="12" t="s">
        <v>12</v>
      </c>
      <c r="D37" s="19">
        <v>44832</v>
      </c>
      <c r="E37" s="16">
        <v>3866</v>
      </c>
      <c r="F37" s="13">
        <v>3866</v>
      </c>
      <c r="G37" s="13"/>
      <c r="H37" s="16">
        <f t="shared" si="0"/>
        <v>0</v>
      </c>
    </row>
    <row r="38" spans="1:10" ht="13.5" customHeight="1" x14ac:dyDescent="0.2">
      <c r="A38" s="12">
        <v>35</v>
      </c>
      <c r="B38" s="17" t="s">
        <v>41</v>
      </c>
      <c r="C38" s="12" t="s">
        <v>42</v>
      </c>
      <c r="D38" s="15"/>
      <c r="E38" s="16">
        <v>2550</v>
      </c>
      <c r="F38" s="13"/>
      <c r="G38" s="13"/>
      <c r="H38" s="16">
        <f t="shared" si="0"/>
        <v>2550</v>
      </c>
    </row>
    <row r="39" spans="1:10" x14ac:dyDescent="0.2">
      <c r="A39" s="12">
        <v>36</v>
      </c>
      <c r="B39" s="21" t="s">
        <v>171</v>
      </c>
      <c r="C39" s="23" t="s">
        <v>42</v>
      </c>
      <c r="D39" s="19">
        <v>44833</v>
      </c>
      <c r="E39" s="16">
        <v>3099.2</v>
      </c>
      <c r="F39" s="13">
        <v>3099.2</v>
      </c>
      <c r="G39" s="13"/>
      <c r="H39" s="16">
        <f t="shared" si="0"/>
        <v>0</v>
      </c>
    </row>
    <row r="40" spans="1:10" x14ac:dyDescent="0.2">
      <c r="A40" s="12">
        <v>37</v>
      </c>
      <c r="B40" s="21" t="s">
        <v>92</v>
      </c>
      <c r="C40" s="23" t="s">
        <v>42</v>
      </c>
      <c r="D40" s="19">
        <v>44826</v>
      </c>
      <c r="E40" s="16">
        <v>3582.2</v>
      </c>
      <c r="F40" s="13">
        <v>3582.2</v>
      </c>
      <c r="G40" s="13"/>
      <c r="H40" s="16">
        <f t="shared" si="0"/>
        <v>0</v>
      </c>
    </row>
    <row r="41" spans="1:10" x14ac:dyDescent="0.2">
      <c r="A41" s="12">
        <v>38</v>
      </c>
      <c r="B41" s="21" t="s">
        <v>77</v>
      </c>
      <c r="C41" s="23" t="s">
        <v>42</v>
      </c>
      <c r="D41" s="19">
        <v>44819</v>
      </c>
      <c r="E41" s="16">
        <v>20895.099999999999</v>
      </c>
      <c r="F41" s="13"/>
      <c r="G41" s="13">
        <v>10000</v>
      </c>
      <c r="H41" s="16">
        <f t="shared" si="0"/>
        <v>10895.099999999999</v>
      </c>
      <c r="I41" s="27" t="s">
        <v>71</v>
      </c>
    </row>
    <row r="42" spans="1:10" x14ac:dyDescent="0.2">
      <c r="A42" s="12">
        <v>39</v>
      </c>
      <c r="B42" s="21" t="s">
        <v>77</v>
      </c>
      <c r="C42" s="23" t="s">
        <v>42</v>
      </c>
      <c r="D42" s="19">
        <v>44827</v>
      </c>
      <c r="E42" s="16">
        <v>19403</v>
      </c>
      <c r="F42" s="13"/>
      <c r="G42" s="13"/>
      <c r="H42" s="16">
        <f t="shared" si="0"/>
        <v>19403</v>
      </c>
      <c r="I42" s="27"/>
    </row>
    <row r="43" spans="1:10" x14ac:dyDescent="0.2">
      <c r="A43" s="12">
        <v>40</v>
      </c>
      <c r="B43" s="21" t="s">
        <v>121</v>
      </c>
      <c r="C43" s="23" t="s">
        <v>42</v>
      </c>
      <c r="D43" s="19">
        <v>44827</v>
      </c>
      <c r="E43" s="16">
        <v>4777.6700000000019</v>
      </c>
      <c r="F43" s="13"/>
      <c r="G43" s="13">
        <v>4777.67</v>
      </c>
      <c r="H43" s="16">
        <f t="shared" si="0"/>
        <v>0</v>
      </c>
      <c r="I43" s="27">
        <v>8066.9</v>
      </c>
      <c r="J43" s="1" t="s">
        <v>65</v>
      </c>
    </row>
    <row r="44" spans="1:10" x14ac:dyDescent="0.2">
      <c r="A44" s="12">
        <v>41</v>
      </c>
      <c r="B44" s="21" t="s">
        <v>121</v>
      </c>
      <c r="C44" s="23" t="s">
        <v>42</v>
      </c>
      <c r="D44" s="19">
        <v>44834</v>
      </c>
      <c r="E44" s="16">
        <v>5698</v>
      </c>
      <c r="F44" s="13"/>
      <c r="G44" s="13">
        <f>I43-G43</f>
        <v>3289.2299999999996</v>
      </c>
      <c r="H44" s="16">
        <f t="shared" si="0"/>
        <v>2408.7700000000004</v>
      </c>
      <c r="I44" s="27"/>
    </row>
    <row r="45" spans="1:10" x14ac:dyDescent="0.2">
      <c r="A45" s="12">
        <v>42</v>
      </c>
      <c r="B45" s="21" t="s">
        <v>44</v>
      </c>
      <c r="C45" s="23" t="s">
        <v>42</v>
      </c>
      <c r="D45" s="19">
        <v>44812</v>
      </c>
      <c r="E45" s="16">
        <v>1425</v>
      </c>
      <c r="F45" s="13">
        <v>100</v>
      </c>
      <c r="G45" s="13"/>
      <c r="H45" s="16">
        <f t="shared" si="0"/>
        <v>1325</v>
      </c>
      <c r="I45" s="27"/>
    </row>
    <row r="46" spans="1:10" x14ac:dyDescent="0.2">
      <c r="A46" s="12">
        <v>43</v>
      </c>
      <c r="B46" s="21" t="s">
        <v>44</v>
      </c>
      <c r="C46" s="23" t="s">
        <v>42</v>
      </c>
      <c r="D46" s="19">
        <v>44833</v>
      </c>
      <c r="E46" s="16">
        <v>411</v>
      </c>
      <c r="F46" s="13">
        <v>411</v>
      </c>
      <c r="G46" s="13"/>
      <c r="H46" s="16">
        <f t="shared" si="0"/>
        <v>0</v>
      </c>
      <c r="I46" s="27"/>
    </row>
    <row r="47" spans="1:10" x14ac:dyDescent="0.2">
      <c r="A47" s="12">
        <v>44</v>
      </c>
      <c r="B47" s="21" t="s">
        <v>53</v>
      </c>
      <c r="C47" s="23" t="s">
        <v>42</v>
      </c>
      <c r="D47" s="19">
        <v>44834</v>
      </c>
      <c r="E47" s="16">
        <v>17264.5</v>
      </c>
      <c r="F47" s="13">
        <v>8264.5</v>
      </c>
      <c r="G47" s="13"/>
      <c r="H47" s="16">
        <f t="shared" si="0"/>
        <v>9000</v>
      </c>
      <c r="I47" s="27"/>
    </row>
    <row r="48" spans="1:10" x14ac:dyDescent="0.2">
      <c r="A48" s="12">
        <v>45</v>
      </c>
      <c r="B48" s="21" t="s">
        <v>200</v>
      </c>
      <c r="C48" s="23" t="s">
        <v>42</v>
      </c>
      <c r="D48" s="19">
        <v>44826</v>
      </c>
      <c r="E48" s="16">
        <v>74814</v>
      </c>
      <c r="F48" s="13"/>
      <c r="G48" s="13"/>
      <c r="H48" s="16">
        <f t="shared" si="0"/>
        <v>74814</v>
      </c>
      <c r="I48" s="27"/>
      <c r="J48" s="28"/>
    </row>
    <row r="49" spans="1:10" x14ac:dyDescent="0.2">
      <c r="A49" s="12">
        <v>46</v>
      </c>
      <c r="B49" s="21" t="s">
        <v>200</v>
      </c>
      <c r="C49" s="23" t="s">
        <v>42</v>
      </c>
      <c r="D49" s="19">
        <v>44833</v>
      </c>
      <c r="E49" s="16">
        <v>46317</v>
      </c>
      <c r="F49" s="13"/>
      <c r="G49" s="13"/>
      <c r="H49" s="16">
        <f t="shared" si="0"/>
        <v>46317</v>
      </c>
      <c r="I49" s="27"/>
      <c r="J49" s="28"/>
    </row>
    <row r="50" spans="1:10" x14ac:dyDescent="0.2">
      <c r="A50" s="30"/>
      <c r="B50" s="38" t="s">
        <v>200</v>
      </c>
      <c r="C50" s="40" t="s">
        <v>42</v>
      </c>
      <c r="D50" s="36">
        <v>44840</v>
      </c>
      <c r="E50" s="33">
        <v>88565</v>
      </c>
      <c r="F50" s="34"/>
      <c r="G50" s="34"/>
      <c r="H50" s="33">
        <f t="shared" si="0"/>
        <v>88565</v>
      </c>
      <c r="I50" s="27"/>
      <c r="J50" s="28"/>
    </row>
    <row r="51" spans="1:10" x14ac:dyDescent="0.2">
      <c r="A51" s="12">
        <v>47</v>
      </c>
      <c r="B51" s="21" t="s">
        <v>70</v>
      </c>
      <c r="C51" s="23" t="s">
        <v>42</v>
      </c>
      <c r="D51" s="19">
        <v>44827</v>
      </c>
      <c r="E51" s="16">
        <v>5370</v>
      </c>
      <c r="F51" s="13"/>
      <c r="G51" s="13"/>
      <c r="H51" s="16">
        <f t="shared" si="0"/>
        <v>5370</v>
      </c>
      <c r="I51" s="27"/>
    </row>
    <row r="52" spans="1:10" x14ac:dyDescent="0.2">
      <c r="A52" s="12">
        <v>48</v>
      </c>
      <c r="B52" s="21" t="s">
        <v>81</v>
      </c>
      <c r="C52" s="23" t="s">
        <v>42</v>
      </c>
      <c r="D52" s="19">
        <v>44833</v>
      </c>
      <c r="E52" s="16">
        <v>4100</v>
      </c>
      <c r="F52" s="13">
        <v>1000</v>
      </c>
      <c r="G52" s="13"/>
      <c r="H52" s="16">
        <f t="shared" si="0"/>
        <v>3100</v>
      </c>
      <c r="I52" s="27"/>
    </row>
    <row r="53" spans="1:10" x14ac:dyDescent="0.2">
      <c r="A53" s="12">
        <v>49</v>
      </c>
      <c r="B53" s="21" t="s">
        <v>102</v>
      </c>
      <c r="C53" s="23" t="s">
        <v>42</v>
      </c>
      <c r="D53" s="19">
        <v>44833</v>
      </c>
      <c r="E53" s="16">
        <v>2269</v>
      </c>
      <c r="F53" s="13"/>
      <c r="G53" s="13"/>
      <c r="H53" s="16">
        <f t="shared" si="0"/>
        <v>2269</v>
      </c>
      <c r="I53" s="27"/>
    </row>
    <row r="54" spans="1:10" x14ac:dyDescent="0.2">
      <c r="A54" s="30"/>
      <c r="B54" s="38" t="s">
        <v>213</v>
      </c>
      <c r="C54" s="40" t="s">
        <v>42</v>
      </c>
      <c r="D54" s="36">
        <v>44840</v>
      </c>
      <c r="E54" s="41">
        <v>6940</v>
      </c>
      <c r="F54" s="34"/>
      <c r="G54" s="34"/>
      <c r="H54" s="33">
        <f t="shared" si="0"/>
        <v>6940</v>
      </c>
      <c r="I54" s="27"/>
    </row>
    <row r="55" spans="1:10" x14ac:dyDescent="0.2">
      <c r="A55" s="12"/>
      <c r="B55" s="24"/>
      <c r="C55" s="24"/>
      <c r="D55" s="24" t="s">
        <v>57</v>
      </c>
      <c r="E55" s="80">
        <f>SUM(E4:E54)</f>
        <v>446799.9</v>
      </c>
      <c r="F55" s="26">
        <f>SUM(F4:F54)</f>
        <v>74105.26999999999</v>
      </c>
      <c r="G55" s="26">
        <f>SUM(G4:G54)</f>
        <v>23117.149999999998</v>
      </c>
      <c r="H55" s="16">
        <f t="shared" si="0"/>
        <v>349577.48</v>
      </c>
    </row>
    <row r="56" spans="1:10" x14ac:dyDescent="0.2">
      <c r="B56" s="3" t="s">
        <v>58</v>
      </c>
      <c r="C56" s="3"/>
      <c r="D56" s="3" t="s">
        <v>59</v>
      </c>
      <c r="E56" s="3"/>
      <c r="F56" s="29" t="s">
        <v>60</v>
      </c>
      <c r="G56" s="29"/>
    </row>
    <row r="57" spans="1:10" x14ac:dyDescent="0.2">
      <c r="B57" s="9" t="s">
        <v>61</v>
      </c>
      <c r="C57" s="3"/>
      <c r="D57" s="3" t="s">
        <v>62</v>
      </c>
      <c r="E57" s="3"/>
      <c r="F57" s="29" t="s">
        <v>63</v>
      </c>
      <c r="G57" s="29"/>
    </row>
    <row r="59" spans="1:10" ht="15" x14ac:dyDescent="0.25">
      <c r="B59" s="74"/>
    </row>
  </sheetData>
  <autoFilter ref="A1:H57"/>
  <pageMargins left="0" right="0" top="0.6889763779527559" bottom="0" header="0.31496062992125984" footer="0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40" workbookViewId="0">
      <selection sqref="A1:XFD1048576"/>
    </sheetView>
  </sheetViews>
  <sheetFormatPr defaultColWidth="8.85546875" defaultRowHeight="14.25" x14ac:dyDescent="0.2"/>
  <cols>
    <col min="1" max="1" width="5.140625" style="1" customWidth="1"/>
    <col min="2" max="2" width="21.7109375" style="1" customWidth="1"/>
    <col min="3" max="3" width="11.28515625" style="1" customWidth="1"/>
    <col min="4" max="4" width="12.140625" style="1" customWidth="1"/>
    <col min="5" max="5" width="15.28515625" style="1" customWidth="1"/>
    <col min="6" max="7" width="13.85546875" style="27" customWidth="1"/>
    <col min="8" max="8" width="14.5703125" style="1" bestFit="1" customWidth="1"/>
    <col min="9" max="9" width="13.42578125" style="1" bestFit="1" customWidth="1"/>
    <col min="10" max="10" width="9.28515625" style="1" bestFit="1" customWidth="1"/>
    <col min="11" max="16384" width="8.85546875" style="1"/>
  </cols>
  <sheetData>
    <row r="1" spans="1:9" x14ac:dyDescent="0.2">
      <c r="B1" s="2" t="s">
        <v>0</v>
      </c>
      <c r="C1" s="3" t="s">
        <v>1</v>
      </c>
      <c r="D1" s="3"/>
      <c r="E1" s="4"/>
      <c r="F1" s="5"/>
      <c r="G1" s="5"/>
      <c r="H1" s="6">
        <v>44835</v>
      </c>
    </row>
    <row r="2" spans="1:9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215</v>
      </c>
    </row>
    <row r="3" spans="1:9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9" x14ac:dyDescent="0.2">
      <c r="A4" s="12">
        <v>1</v>
      </c>
      <c r="B4" s="17" t="s">
        <v>13</v>
      </c>
      <c r="C4" s="12" t="s">
        <v>12</v>
      </c>
      <c r="D4" s="15">
        <v>44803</v>
      </c>
      <c r="E4" s="16">
        <v>10249.450000000001</v>
      </c>
      <c r="F4" s="13">
        <v>7505.45</v>
      </c>
      <c r="G4" s="13">
        <v>2744</v>
      </c>
      <c r="H4" s="16">
        <f>E4-F4-G4</f>
        <v>0</v>
      </c>
      <c r="I4" s="1" t="s">
        <v>220</v>
      </c>
    </row>
    <row r="5" spans="1:9" x14ac:dyDescent="0.2">
      <c r="A5" s="12">
        <v>2</v>
      </c>
      <c r="B5" s="17" t="s">
        <v>13</v>
      </c>
      <c r="C5" s="12" t="s">
        <v>12</v>
      </c>
      <c r="D5" s="15">
        <v>44831</v>
      </c>
      <c r="E5" s="16">
        <v>9534.6</v>
      </c>
      <c r="F5" s="13"/>
      <c r="G5" s="13"/>
      <c r="H5" s="16">
        <f t="shared" ref="H5:H58" si="0">E5-F5-G5</f>
        <v>9534.6</v>
      </c>
    </row>
    <row r="6" spans="1:9" x14ac:dyDescent="0.2">
      <c r="A6" s="30"/>
      <c r="B6" s="31" t="s">
        <v>13</v>
      </c>
      <c r="C6" s="30" t="s">
        <v>12</v>
      </c>
      <c r="D6" s="32">
        <v>44845</v>
      </c>
      <c r="E6" s="33">
        <v>5632.7</v>
      </c>
      <c r="F6" s="34"/>
      <c r="G6" s="34"/>
      <c r="H6" s="33">
        <f t="shared" si="0"/>
        <v>5632.7</v>
      </c>
    </row>
    <row r="7" spans="1:9" x14ac:dyDescent="0.2">
      <c r="A7" s="12">
        <v>3</v>
      </c>
      <c r="B7" s="17" t="s">
        <v>16</v>
      </c>
      <c r="C7" s="12" t="s">
        <v>12</v>
      </c>
      <c r="D7" s="15">
        <v>44825</v>
      </c>
      <c r="E7" s="16">
        <v>880.60000000000036</v>
      </c>
      <c r="F7" s="13">
        <v>880.6</v>
      </c>
      <c r="G7" s="13"/>
      <c r="H7" s="16">
        <f t="shared" si="0"/>
        <v>3.4106051316484809E-13</v>
      </c>
    </row>
    <row r="8" spans="1:9" x14ac:dyDescent="0.2">
      <c r="A8" s="12">
        <v>4</v>
      </c>
      <c r="B8" s="21" t="s">
        <v>16</v>
      </c>
      <c r="C8" s="12" t="s">
        <v>12</v>
      </c>
      <c r="D8" s="19">
        <v>44832</v>
      </c>
      <c r="E8" s="16">
        <v>3357</v>
      </c>
      <c r="F8" s="13">
        <v>1000</v>
      </c>
      <c r="G8" s="13"/>
      <c r="H8" s="16">
        <f t="shared" si="0"/>
        <v>2357</v>
      </c>
    </row>
    <row r="9" spans="1:9" x14ac:dyDescent="0.2">
      <c r="A9" s="30"/>
      <c r="B9" s="38" t="s">
        <v>16</v>
      </c>
      <c r="C9" s="30" t="s">
        <v>12</v>
      </c>
      <c r="D9" s="36">
        <v>44846</v>
      </c>
      <c r="E9" s="33">
        <v>2960</v>
      </c>
      <c r="F9" s="34"/>
      <c r="G9" s="34"/>
      <c r="H9" s="33">
        <f t="shared" si="0"/>
        <v>2960</v>
      </c>
    </row>
    <row r="10" spans="1:9" x14ac:dyDescent="0.2">
      <c r="A10" s="12">
        <v>5</v>
      </c>
      <c r="B10" s="17" t="s">
        <v>75</v>
      </c>
      <c r="C10" s="12" t="s">
        <v>12</v>
      </c>
      <c r="D10" s="15">
        <v>44831</v>
      </c>
      <c r="E10" s="16">
        <v>1000</v>
      </c>
      <c r="F10" s="13">
        <v>1000</v>
      </c>
      <c r="G10" s="13"/>
      <c r="H10" s="16">
        <f t="shared" si="0"/>
        <v>0</v>
      </c>
      <c r="I10" s="7"/>
    </row>
    <row r="11" spans="1:9" x14ac:dyDescent="0.2">
      <c r="A11" s="12">
        <v>6</v>
      </c>
      <c r="B11" s="17" t="s">
        <v>17</v>
      </c>
      <c r="C11" s="12" t="s">
        <v>12</v>
      </c>
      <c r="D11" s="15">
        <v>44830</v>
      </c>
      <c r="E11" s="16">
        <v>3044.4</v>
      </c>
      <c r="F11" s="13">
        <v>3044.4</v>
      </c>
      <c r="G11" s="13"/>
      <c r="H11" s="16">
        <f t="shared" si="0"/>
        <v>0</v>
      </c>
    </row>
    <row r="12" spans="1:9" x14ac:dyDescent="0.2">
      <c r="A12" s="30"/>
      <c r="B12" s="31" t="s">
        <v>17</v>
      </c>
      <c r="C12" s="30" t="s">
        <v>12</v>
      </c>
      <c r="D12" s="32">
        <v>44844</v>
      </c>
      <c r="E12" s="33">
        <v>9885.9</v>
      </c>
      <c r="F12" s="34"/>
      <c r="G12" s="34"/>
      <c r="H12" s="33">
        <f t="shared" si="0"/>
        <v>9885.9</v>
      </c>
    </row>
    <row r="13" spans="1:9" x14ac:dyDescent="0.2">
      <c r="A13" s="12">
        <v>7</v>
      </c>
      <c r="B13" s="17" t="s">
        <v>20</v>
      </c>
      <c r="C13" s="12" t="s">
        <v>12</v>
      </c>
      <c r="D13" s="15">
        <v>44425</v>
      </c>
      <c r="E13" s="16">
        <v>4861.3599999999997</v>
      </c>
      <c r="F13" s="18"/>
      <c r="G13" s="18"/>
      <c r="H13" s="16">
        <f t="shared" si="0"/>
        <v>4861.3599999999997</v>
      </c>
    </row>
    <row r="14" spans="1:9" x14ac:dyDescent="0.2">
      <c r="A14" s="12">
        <v>8</v>
      </c>
      <c r="B14" s="21" t="s">
        <v>29</v>
      </c>
      <c r="C14" s="12" t="s">
        <v>12</v>
      </c>
      <c r="D14" s="19">
        <v>44830</v>
      </c>
      <c r="E14" s="16">
        <v>1940.6000000000004</v>
      </c>
      <c r="F14" s="13">
        <v>1940.6</v>
      </c>
      <c r="G14" s="13"/>
      <c r="H14" s="16">
        <f t="shared" si="0"/>
        <v>4.5474735088646412E-13</v>
      </c>
    </row>
    <row r="15" spans="1:9" x14ac:dyDescent="0.2">
      <c r="A15" s="12">
        <v>9</v>
      </c>
      <c r="B15" s="21" t="s">
        <v>19</v>
      </c>
      <c r="C15" s="12" t="s">
        <v>12</v>
      </c>
      <c r="D15" s="19">
        <v>44823</v>
      </c>
      <c r="E15" s="16">
        <v>2679.8</v>
      </c>
      <c r="F15" s="13"/>
      <c r="G15" s="13">
        <v>2679.8</v>
      </c>
      <c r="H15" s="16">
        <f t="shared" si="0"/>
        <v>0</v>
      </c>
      <c r="I15" s="1" t="s">
        <v>221</v>
      </c>
    </row>
    <row r="16" spans="1:9" x14ac:dyDescent="0.2">
      <c r="A16" s="12">
        <v>10</v>
      </c>
      <c r="B16" s="21" t="s">
        <v>87</v>
      </c>
      <c r="C16" s="12" t="s">
        <v>12</v>
      </c>
      <c r="D16" s="19" t="s">
        <v>210</v>
      </c>
      <c r="E16" s="16">
        <v>1070</v>
      </c>
      <c r="F16" s="13">
        <v>1070</v>
      </c>
      <c r="G16" s="13"/>
      <c r="H16" s="16">
        <f t="shared" si="0"/>
        <v>0</v>
      </c>
    </row>
    <row r="17" spans="1:9" x14ac:dyDescent="0.2">
      <c r="A17" s="12">
        <v>11</v>
      </c>
      <c r="B17" s="21" t="s">
        <v>22</v>
      </c>
      <c r="C17" s="12" t="s">
        <v>12</v>
      </c>
      <c r="D17" s="19">
        <v>44830</v>
      </c>
      <c r="E17" s="16">
        <v>3750</v>
      </c>
      <c r="F17" s="13">
        <v>3750</v>
      </c>
      <c r="G17" s="13"/>
      <c r="H17" s="16">
        <f t="shared" si="0"/>
        <v>0</v>
      </c>
    </row>
    <row r="18" spans="1:9" x14ac:dyDescent="0.2">
      <c r="A18" s="30"/>
      <c r="B18" s="38" t="s">
        <v>22</v>
      </c>
      <c r="C18" s="30" t="s">
        <v>12</v>
      </c>
      <c r="D18" s="36">
        <v>44844</v>
      </c>
      <c r="E18" s="33">
        <v>1194</v>
      </c>
      <c r="F18" s="34"/>
      <c r="G18" s="34"/>
      <c r="H18" s="33">
        <f t="shared" si="0"/>
        <v>1194</v>
      </c>
    </row>
    <row r="19" spans="1:9" x14ac:dyDescent="0.2">
      <c r="A19" s="30"/>
      <c r="B19" s="38" t="s">
        <v>22</v>
      </c>
      <c r="C19" s="30" t="s">
        <v>12</v>
      </c>
      <c r="D19" s="36">
        <v>44844</v>
      </c>
      <c r="E19" s="33">
        <v>975</v>
      </c>
      <c r="F19" s="34"/>
      <c r="G19" s="34"/>
      <c r="H19" s="33">
        <f t="shared" si="0"/>
        <v>975</v>
      </c>
    </row>
    <row r="20" spans="1:9" x14ac:dyDescent="0.2">
      <c r="A20" s="12">
        <v>12</v>
      </c>
      <c r="B20" s="21" t="s">
        <v>34</v>
      </c>
      <c r="C20" s="12" t="s">
        <v>12</v>
      </c>
      <c r="D20" s="19">
        <v>44831</v>
      </c>
      <c r="E20" s="16">
        <v>864</v>
      </c>
      <c r="F20" s="13">
        <v>590</v>
      </c>
      <c r="G20" s="13">
        <v>274</v>
      </c>
      <c r="H20" s="16">
        <f t="shared" si="0"/>
        <v>0</v>
      </c>
      <c r="I20" s="1" t="s">
        <v>222</v>
      </c>
    </row>
    <row r="21" spans="1:9" x14ac:dyDescent="0.2">
      <c r="A21" s="30"/>
      <c r="B21" s="38" t="s">
        <v>34</v>
      </c>
      <c r="C21" s="30" t="s">
        <v>12</v>
      </c>
      <c r="D21" s="36">
        <v>44845</v>
      </c>
      <c r="E21" s="33">
        <v>2046</v>
      </c>
      <c r="F21" s="34"/>
      <c r="G21" s="34"/>
      <c r="H21" s="33">
        <f t="shared" si="0"/>
        <v>2046</v>
      </c>
    </row>
    <row r="22" spans="1:9" x14ac:dyDescent="0.2">
      <c r="A22" s="12">
        <v>13</v>
      </c>
      <c r="B22" s="21" t="s">
        <v>26</v>
      </c>
      <c r="C22" s="12" t="s">
        <v>12</v>
      </c>
      <c r="D22" s="19">
        <v>44825</v>
      </c>
      <c r="E22" s="16">
        <v>4440</v>
      </c>
      <c r="F22" s="13">
        <v>2440</v>
      </c>
      <c r="G22" s="13"/>
      <c r="H22" s="16">
        <f t="shared" si="0"/>
        <v>2000</v>
      </c>
    </row>
    <row r="23" spans="1:9" x14ac:dyDescent="0.2">
      <c r="A23" s="12">
        <v>14</v>
      </c>
      <c r="B23" s="21" t="s">
        <v>25</v>
      </c>
      <c r="C23" s="12" t="s">
        <v>12</v>
      </c>
      <c r="D23" s="19">
        <v>44830</v>
      </c>
      <c r="E23" s="16">
        <v>6188.2</v>
      </c>
      <c r="F23" s="13"/>
      <c r="G23" s="13">
        <v>2000</v>
      </c>
      <c r="H23" s="16">
        <f t="shared" si="0"/>
        <v>4188.2</v>
      </c>
      <c r="I23" s="1" t="s">
        <v>216</v>
      </c>
    </row>
    <row r="24" spans="1:9" x14ac:dyDescent="0.2">
      <c r="A24" s="12">
        <v>15</v>
      </c>
      <c r="B24" s="21" t="s">
        <v>91</v>
      </c>
      <c r="C24" s="12" t="s">
        <v>12</v>
      </c>
      <c r="D24" s="19">
        <v>44831</v>
      </c>
      <c r="E24" s="16">
        <v>4953.8</v>
      </c>
      <c r="F24" s="13"/>
      <c r="G24" s="13">
        <v>2450</v>
      </c>
      <c r="H24" s="16">
        <f t="shared" si="0"/>
        <v>2503.8000000000002</v>
      </c>
      <c r="I24" s="1" t="s">
        <v>223</v>
      </c>
    </row>
    <row r="25" spans="1:9" x14ac:dyDescent="0.2">
      <c r="A25" s="12">
        <v>16</v>
      </c>
      <c r="B25" s="21" t="s">
        <v>73</v>
      </c>
      <c r="C25" s="12" t="s">
        <v>12</v>
      </c>
      <c r="D25" s="19">
        <v>44833</v>
      </c>
      <c r="E25" s="16">
        <v>17806.8</v>
      </c>
      <c r="F25" s="13">
        <v>17806.8</v>
      </c>
      <c r="G25" s="13"/>
      <c r="H25" s="16">
        <f t="shared" si="0"/>
        <v>0</v>
      </c>
    </row>
    <row r="26" spans="1:9" x14ac:dyDescent="0.2">
      <c r="A26" s="30"/>
      <c r="B26" s="38" t="s">
        <v>90</v>
      </c>
      <c r="C26" s="30" t="s">
        <v>12</v>
      </c>
      <c r="D26" s="36">
        <v>44847</v>
      </c>
      <c r="E26" s="33">
        <v>810</v>
      </c>
      <c r="F26" s="34"/>
      <c r="G26" s="34"/>
      <c r="H26" s="33">
        <f t="shared" si="0"/>
        <v>810</v>
      </c>
    </row>
    <row r="27" spans="1:9" x14ac:dyDescent="0.2">
      <c r="A27" s="30"/>
      <c r="B27" s="38" t="s">
        <v>56</v>
      </c>
      <c r="C27" s="30" t="s">
        <v>12</v>
      </c>
      <c r="D27" s="36">
        <v>44847</v>
      </c>
      <c r="E27" s="33">
        <v>1032</v>
      </c>
      <c r="F27" s="34"/>
      <c r="G27" s="34"/>
      <c r="H27" s="33">
        <f t="shared" si="0"/>
        <v>1032</v>
      </c>
    </row>
    <row r="28" spans="1:9" x14ac:dyDescent="0.2">
      <c r="A28" s="30"/>
      <c r="B28" s="38" t="s">
        <v>133</v>
      </c>
      <c r="C28" s="30" t="s">
        <v>12</v>
      </c>
      <c r="D28" s="36">
        <v>44846</v>
      </c>
      <c r="E28" s="33">
        <v>4500</v>
      </c>
      <c r="F28" s="34"/>
      <c r="G28" s="34"/>
      <c r="H28" s="33">
        <f t="shared" si="0"/>
        <v>4500</v>
      </c>
    </row>
    <row r="29" spans="1:9" x14ac:dyDescent="0.2">
      <c r="A29" s="30"/>
      <c r="B29" s="38" t="s">
        <v>126</v>
      </c>
      <c r="C29" s="30" t="s">
        <v>12</v>
      </c>
      <c r="D29" s="36">
        <v>44846</v>
      </c>
      <c r="E29" s="33">
        <v>1985.2</v>
      </c>
      <c r="F29" s="34"/>
      <c r="G29" s="34"/>
      <c r="H29" s="33">
        <f t="shared" si="0"/>
        <v>1985.2</v>
      </c>
    </row>
    <row r="30" spans="1:9" x14ac:dyDescent="0.2">
      <c r="A30" s="30"/>
      <c r="B30" s="38" t="s">
        <v>35</v>
      </c>
      <c r="C30" s="30" t="s">
        <v>12</v>
      </c>
      <c r="D30" s="36">
        <v>44845</v>
      </c>
      <c r="E30" s="33">
        <v>3479</v>
      </c>
      <c r="F30" s="34"/>
      <c r="G30" s="34"/>
      <c r="H30" s="33">
        <f t="shared" si="0"/>
        <v>3479</v>
      </c>
    </row>
    <row r="31" spans="1:9" x14ac:dyDescent="0.2">
      <c r="A31" s="30"/>
      <c r="B31" s="38" t="s">
        <v>24</v>
      </c>
      <c r="C31" s="30" t="s">
        <v>12</v>
      </c>
      <c r="D31" s="36">
        <v>44845</v>
      </c>
      <c r="E31" s="33">
        <v>4010</v>
      </c>
      <c r="F31" s="34"/>
      <c r="G31" s="34"/>
      <c r="H31" s="33">
        <f t="shared" si="0"/>
        <v>4010</v>
      </c>
    </row>
    <row r="32" spans="1:9" x14ac:dyDescent="0.2">
      <c r="A32" s="30"/>
      <c r="B32" s="38" t="s">
        <v>31</v>
      </c>
      <c r="C32" s="30" t="s">
        <v>12</v>
      </c>
      <c r="D32" s="36">
        <v>44844</v>
      </c>
      <c r="E32" s="33">
        <v>3256</v>
      </c>
      <c r="F32" s="34"/>
      <c r="G32" s="34"/>
      <c r="H32" s="33">
        <f t="shared" si="0"/>
        <v>3256</v>
      </c>
    </row>
    <row r="33" spans="1:10" x14ac:dyDescent="0.2">
      <c r="A33" s="30"/>
      <c r="B33" s="38" t="s">
        <v>23</v>
      </c>
      <c r="C33" s="30" t="s">
        <v>12</v>
      </c>
      <c r="D33" s="36">
        <v>44844</v>
      </c>
      <c r="E33" s="33">
        <v>1868</v>
      </c>
      <c r="F33" s="34"/>
      <c r="G33" s="34"/>
      <c r="H33" s="33">
        <f t="shared" si="0"/>
        <v>1868</v>
      </c>
    </row>
    <row r="34" spans="1:10" x14ac:dyDescent="0.2">
      <c r="A34" s="30"/>
      <c r="B34" s="38" t="s">
        <v>107</v>
      </c>
      <c r="C34" s="30" t="s">
        <v>12</v>
      </c>
      <c r="D34" s="36">
        <v>44844</v>
      </c>
      <c r="E34" s="33">
        <v>1330</v>
      </c>
      <c r="F34" s="34"/>
      <c r="G34" s="34"/>
      <c r="H34" s="33">
        <f t="shared" si="0"/>
        <v>1330</v>
      </c>
    </row>
    <row r="35" spans="1:10" ht="13.5" customHeight="1" x14ac:dyDescent="0.2">
      <c r="A35" s="12">
        <v>17</v>
      </c>
      <c r="B35" s="17" t="s">
        <v>41</v>
      </c>
      <c r="C35" s="12" t="s">
        <v>42</v>
      </c>
      <c r="D35" s="15"/>
      <c r="E35" s="16">
        <v>2550</v>
      </c>
      <c r="F35" s="13"/>
      <c r="G35" s="13"/>
      <c r="H35" s="16">
        <f t="shared" si="0"/>
        <v>2550</v>
      </c>
    </row>
    <row r="36" spans="1:10" x14ac:dyDescent="0.2">
      <c r="A36" s="12">
        <v>18</v>
      </c>
      <c r="B36" s="21" t="s">
        <v>77</v>
      </c>
      <c r="C36" s="23" t="s">
        <v>42</v>
      </c>
      <c r="D36" s="19">
        <v>44819</v>
      </c>
      <c r="E36" s="16">
        <v>10895.099999999999</v>
      </c>
      <c r="F36" s="13"/>
      <c r="G36" s="13"/>
      <c r="H36" s="16">
        <f t="shared" si="0"/>
        <v>10895.099999999999</v>
      </c>
      <c r="I36" s="27"/>
    </row>
    <row r="37" spans="1:10" x14ac:dyDescent="0.2">
      <c r="A37" s="12">
        <v>19</v>
      </c>
      <c r="B37" s="21" t="s">
        <v>77</v>
      </c>
      <c r="C37" s="23" t="s">
        <v>42</v>
      </c>
      <c r="D37" s="19">
        <v>44827</v>
      </c>
      <c r="E37" s="16">
        <v>19403</v>
      </c>
      <c r="F37" s="13"/>
      <c r="G37" s="13"/>
      <c r="H37" s="16">
        <f t="shared" si="0"/>
        <v>19403</v>
      </c>
      <c r="I37" s="27"/>
    </row>
    <row r="38" spans="1:10" x14ac:dyDescent="0.2">
      <c r="A38" s="30"/>
      <c r="B38" s="38" t="s">
        <v>77</v>
      </c>
      <c r="C38" s="40" t="s">
        <v>42</v>
      </c>
      <c r="D38" s="36">
        <v>44848</v>
      </c>
      <c r="E38" s="33">
        <v>7714</v>
      </c>
      <c r="F38" s="34"/>
      <c r="G38" s="34"/>
      <c r="H38" s="33">
        <f t="shared" si="0"/>
        <v>7714</v>
      </c>
      <c r="I38" s="27"/>
    </row>
    <row r="39" spans="1:10" x14ac:dyDescent="0.2">
      <c r="A39" s="12">
        <v>20</v>
      </c>
      <c r="B39" s="21" t="s">
        <v>121</v>
      </c>
      <c r="C39" s="23" t="s">
        <v>42</v>
      </c>
      <c r="D39" s="19">
        <v>44834</v>
      </c>
      <c r="E39" s="16">
        <v>2408.7700000000004</v>
      </c>
      <c r="F39" s="13"/>
      <c r="G39" s="13">
        <v>2408.77</v>
      </c>
      <c r="H39" s="16">
        <f t="shared" si="0"/>
        <v>0</v>
      </c>
      <c r="I39" s="27">
        <v>8438.52</v>
      </c>
      <c r="J39" s="1" t="s">
        <v>65</v>
      </c>
    </row>
    <row r="40" spans="1:10" x14ac:dyDescent="0.2">
      <c r="A40" s="30"/>
      <c r="B40" s="38" t="s">
        <v>121</v>
      </c>
      <c r="C40" s="40" t="s">
        <v>42</v>
      </c>
      <c r="D40" s="36">
        <v>44848</v>
      </c>
      <c r="E40" s="33">
        <v>23897</v>
      </c>
      <c r="F40" s="34"/>
      <c r="G40" s="34">
        <f>I39-G39</f>
        <v>6029.75</v>
      </c>
      <c r="H40" s="33">
        <f t="shared" si="0"/>
        <v>17867.25</v>
      </c>
      <c r="I40" s="27"/>
    </row>
    <row r="41" spans="1:10" x14ac:dyDescent="0.2">
      <c r="A41" s="12">
        <v>21</v>
      </c>
      <c r="B41" s="21" t="s">
        <v>44</v>
      </c>
      <c r="C41" s="23" t="s">
        <v>42</v>
      </c>
      <c r="D41" s="19">
        <v>44812</v>
      </c>
      <c r="E41" s="16">
        <v>1325</v>
      </c>
      <c r="F41" s="13">
        <v>575</v>
      </c>
      <c r="G41" s="13"/>
      <c r="H41" s="16">
        <f t="shared" si="0"/>
        <v>750</v>
      </c>
      <c r="I41" s="27"/>
    </row>
    <row r="42" spans="1:10" x14ac:dyDescent="0.2">
      <c r="A42" s="30"/>
      <c r="B42" s="38" t="s">
        <v>44</v>
      </c>
      <c r="C42" s="40" t="s">
        <v>42</v>
      </c>
      <c r="D42" s="36">
        <v>44847</v>
      </c>
      <c r="E42" s="33">
        <v>529</v>
      </c>
      <c r="F42" s="34"/>
      <c r="G42" s="34"/>
      <c r="H42" s="33">
        <f t="shared" si="0"/>
        <v>529</v>
      </c>
      <c r="I42" s="27"/>
    </row>
    <row r="43" spans="1:10" x14ac:dyDescent="0.2">
      <c r="A43" s="12">
        <v>22</v>
      </c>
      <c r="B43" s="21" t="s">
        <v>53</v>
      </c>
      <c r="C43" s="23" t="s">
        <v>42</v>
      </c>
      <c r="D43" s="19">
        <v>44834</v>
      </c>
      <c r="E43" s="16">
        <v>9000</v>
      </c>
      <c r="F43" s="13">
        <v>3000</v>
      </c>
      <c r="G43" s="13"/>
      <c r="H43" s="16">
        <f t="shared" si="0"/>
        <v>6000</v>
      </c>
      <c r="I43" s="27"/>
    </row>
    <row r="44" spans="1:10" x14ac:dyDescent="0.2">
      <c r="A44" s="12">
        <v>23</v>
      </c>
      <c r="B44" s="21" t="s">
        <v>200</v>
      </c>
      <c r="C44" s="23" t="s">
        <v>42</v>
      </c>
      <c r="D44" s="19">
        <v>44826</v>
      </c>
      <c r="E44" s="16">
        <v>74814</v>
      </c>
      <c r="F44" s="13"/>
      <c r="G44" s="13">
        <v>2683</v>
      </c>
      <c r="H44" s="16">
        <f t="shared" si="0"/>
        <v>72131</v>
      </c>
      <c r="I44" s="27"/>
      <c r="J44" s="28"/>
    </row>
    <row r="45" spans="1:10" x14ac:dyDescent="0.2">
      <c r="A45" s="12">
        <v>24</v>
      </c>
      <c r="B45" s="21" t="s">
        <v>200</v>
      </c>
      <c r="C45" s="23" t="s">
        <v>42</v>
      </c>
      <c r="D45" s="19">
        <v>44833</v>
      </c>
      <c r="E45" s="16">
        <v>46317</v>
      </c>
      <c r="F45" s="13"/>
      <c r="G45" s="13">
        <v>46317</v>
      </c>
      <c r="H45" s="16">
        <f t="shared" si="0"/>
        <v>0</v>
      </c>
      <c r="I45" s="27">
        <f>15000+35000</f>
        <v>50000</v>
      </c>
      <c r="J45" s="28" t="s">
        <v>65</v>
      </c>
    </row>
    <row r="46" spans="1:10" x14ac:dyDescent="0.2">
      <c r="A46" s="12">
        <v>25</v>
      </c>
      <c r="B46" s="21" t="s">
        <v>200</v>
      </c>
      <c r="C46" s="23" t="s">
        <v>42</v>
      </c>
      <c r="D46" s="19">
        <v>44840</v>
      </c>
      <c r="E46" s="16">
        <v>88565</v>
      </c>
      <c r="F46" s="13"/>
      <c r="G46" s="13"/>
      <c r="H46" s="16">
        <f t="shared" si="0"/>
        <v>88565</v>
      </c>
      <c r="I46" s="27"/>
      <c r="J46" s="28"/>
    </row>
    <row r="47" spans="1:10" x14ac:dyDescent="0.2">
      <c r="A47" s="30"/>
      <c r="B47" s="38" t="s">
        <v>200</v>
      </c>
      <c r="C47" s="40" t="s">
        <v>42</v>
      </c>
      <c r="D47" s="36">
        <v>44847</v>
      </c>
      <c r="E47" s="33">
        <v>20433</v>
      </c>
      <c r="F47" s="34"/>
      <c r="G47" s="34"/>
      <c r="H47" s="33">
        <f t="shared" si="0"/>
        <v>20433</v>
      </c>
      <c r="I47" s="27"/>
      <c r="J47" s="28"/>
    </row>
    <row r="48" spans="1:10" x14ac:dyDescent="0.2">
      <c r="A48" s="12">
        <v>26</v>
      </c>
      <c r="B48" s="21" t="s">
        <v>70</v>
      </c>
      <c r="C48" s="23" t="s">
        <v>42</v>
      </c>
      <c r="D48" s="19">
        <v>44827</v>
      </c>
      <c r="E48" s="16">
        <v>5370</v>
      </c>
      <c r="F48" s="13"/>
      <c r="G48" s="13"/>
      <c r="H48" s="16">
        <f t="shared" si="0"/>
        <v>5370</v>
      </c>
      <c r="I48" s="27"/>
    </row>
    <row r="49" spans="1:9" x14ac:dyDescent="0.2">
      <c r="A49" s="12">
        <v>27</v>
      </c>
      <c r="B49" s="21" t="s">
        <v>81</v>
      </c>
      <c r="C49" s="23" t="s">
        <v>42</v>
      </c>
      <c r="D49" s="19">
        <v>44833</v>
      </c>
      <c r="E49" s="16">
        <v>3100</v>
      </c>
      <c r="F49" s="13">
        <v>3100</v>
      </c>
      <c r="G49" s="13"/>
      <c r="H49" s="16">
        <f t="shared" si="0"/>
        <v>0</v>
      </c>
      <c r="I49" s="27"/>
    </row>
    <row r="50" spans="1:9" x14ac:dyDescent="0.2">
      <c r="A50" s="12">
        <v>28</v>
      </c>
      <c r="B50" s="21" t="s">
        <v>102</v>
      </c>
      <c r="C50" s="23" t="s">
        <v>42</v>
      </c>
      <c r="D50" s="19">
        <v>44833</v>
      </c>
      <c r="E50" s="16">
        <v>2269</v>
      </c>
      <c r="F50" s="13"/>
      <c r="G50" s="13"/>
      <c r="H50" s="16">
        <f t="shared" si="0"/>
        <v>2269</v>
      </c>
      <c r="I50" s="27"/>
    </row>
    <row r="51" spans="1:9" x14ac:dyDescent="0.2">
      <c r="A51" s="12">
        <v>29</v>
      </c>
      <c r="B51" s="21" t="s">
        <v>213</v>
      </c>
      <c r="C51" s="23" t="s">
        <v>42</v>
      </c>
      <c r="D51" s="19">
        <v>44840</v>
      </c>
      <c r="E51" s="16">
        <v>6940</v>
      </c>
      <c r="F51" s="13">
        <v>6940</v>
      </c>
      <c r="G51" s="13"/>
      <c r="H51" s="16">
        <f t="shared" si="0"/>
        <v>0</v>
      </c>
      <c r="I51" s="27"/>
    </row>
    <row r="52" spans="1:9" x14ac:dyDescent="0.2">
      <c r="A52" s="30"/>
      <c r="B52" s="38" t="s">
        <v>217</v>
      </c>
      <c r="C52" s="40" t="s">
        <v>42</v>
      </c>
      <c r="D52" s="36">
        <v>44848</v>
      </c>
      <c r="E52" s="41">
        <v>1933</v>
      </c>
      <c r="F52" s="34"/>
      <c r="G52" s="34"/>
      <c r="H52" s="33">
        <f t="shared" si="0"/>
        <v>1933</v>
      </c>
      <c r="I52" s="27"/>
    </row>
    <row r="53" spans="1:9" x14ac:dyDescent="0.2">
      <c r="A53" s="30"/>
      <c r="B53" s="38" t="s">
        <v>218</v>
      </c>
      <c r="C53" s="40" t="s">
        <v>42</v>
      </c>
      <c r="D53" s="36">
        <v>44847</v>
      </c>
      <c r="E53" s="41">
        <v>3576.6</v>
      </c>
      <c r="F53" s="34"/>
      <c r="G53" s="34"/>
      <c r="H53" s="33">
        <f t="shared" si="0"/>
        <v>3576.6</v>
      </c>
      <c r="I53" s="27"/>
    </row>
    <row r="54" spans="1:9" x14ac:dyDescent="0.2">
      <c r="A54" s="30"/>
      <c r="B54" s="38" t="s">
        <v>92</v>
      </c>
      <c r="C54" s="40" t="s">
        <v>42</v>
      </c>
      <c r="D54" s="36">
        <v>44847</v>
      </c>
      <c r="E54" s="41">
        <v>11072</v>
      </c>
      <c r="F54" s="34"/>
      <c r="G54" s="34"/>
      <c r="H54" s="33">
        <f t="shared" si="0"/>
        <v>11072</v>
      </c>
      <c r="I54" s="27"/>
    </row>
    <row r="55" spans="1:9" x14ac:dyDescent="0.2">
      <c r="A55" s="30"/>
      <c r="B55" s="38" t="s">
        <v>219</v>
      </c>
      <c r="C55" s="40" t="s">
        <v>42</v>
      </c>
      <c r="D55" s="36">
        <v>44847</v>
      </c>
      <c r="E55" s="41">
        <v>468</v>
      </c>
      <c r="F55" s="34"/>
      <c r="G55" s="34"/>
      <c r="H55" s="33">
        <f t="shared" si="0"/>
        <v>468</v>
      </c>
      <c r="I55" s="27"/>
    </row>
    <row r="56" spans="1:9" x14ac:dyDescent="0.2">
      <c r="A56" s="30"/>
      <c r="B56" s="38" t="s">
        <v>46</v>
      </c>
      <c r="C56" s="40" t="s">
        <v>42</v>
      </c>
      <c r="D56" s="36">
        <v>44847</v>
      </c>
      <c r="E56" s="41">
        <v>5187</v>
      </c>
      <c r="F56" s="34"/>
      <c r="G56" s="34"/>
      <c r="H56" s="33">
        <f t="shared" si="0"/>
        <v>5187</v>
      </c>
      <c r="I56" s="27"/>
    </row>
    <row r="57" spans="1:9" x14ac:dyDescent="0.2">
      <c r="A57" s="30"/>
      <c r="B57" s="38" t="s">
        <v>171</v>
      </c>
      <c r="C57" s="40" t="s">
        <v>42</v>
      </c>
      <c r="D57" s="36">
        <v>44847</v>
      </c>
      <c r="E57" s="41">
        <v>6989</v>
      </c>
      <c r="F57" s="34"/>
      <c r="G57" s="34"/>
      <c r="H57" s="33">
        <f t="shared" si="0"/>
        <v>6989</v>
      </c>
      <c r="I57" s="27"/>
    </row>
    <row r="58" spans="1:9" x14ac:dyDescent="0.2">
      <c r="A58" s="12"/>
      <c r="B58" s="24"/>
      <c r="C58" s="24"/>
      <c r="D58" s="24" t="s">
        <v>57</v>
      </c>
      <c r="E58" s="80">
        <f>SUM(E4:E57)</f>
        <v>476339.88</v>
      </c>
      <c r="F58" s="26">
        <f>SUM(F4:F57)</f>
        <v>54642.85</v>
      </c>
      <c r="G58" s="26"/>
      <c r="H58" s="16">
        <f t="shared" si="0"/>
        <v>421697.03</v>
      </c>
    </row>
    <row r="59" spans="1:9" x14ac:dyDescent="0.2">
      <c r="B59" s="3" t="s">
        <v>58</v>
      </c>
      <c r="C59" s="3"/>
      <c r="D59" s="3" t="s">
        <v>59</v>
      </c>
      <c r="E59" s="3"/>
      <c r="F59" s="29" t="s">
        <v>60</v>
      </c>
      <c r="G59" s="29"/>
    </row>
    <row r="60" spans="1:9" x14ac:dyDescent="0.2">
      <c r="B60" s="9" t="s">
        <v>61</v>
      </c>
      <c r="C60" s="3"/>
      <c r="D60" s="3" t="s">
        <v>62</v>
      </c>
      <c r="E60" s="3"/>
      <c r="F60" s="29" t="s">
        <v>63</v>
      </c>
      <c r="G60" s="29"/>
    </row>
    <row r="62" spans="1:9" ht="15" x14ac:dyDescent="0.25">
      <c r="B62" s="74"/>
    </row>
  </sheetData>
  <autoFilter ref="A1:H60"/>
  <pageMargins left="0" right="0" top="0.74803149606299213" bottom="0" header="0.31496062992125984" footer="0.31496062992125984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opLeftCell="A40" workbookViewId="0">
      <selection activeCell="G52" sqref="G52"/>
    </sheetView>
  </sheetViews>
  <sheetFormatPr defaultColWidth="8.85546875" defaultRowHeight="14.25" x14ac:dyDescent="0.2"/>
  <cols>
    <col min="1" max="1" width="5.140625" style="1" customWidth="1"/>
    <col min="2" max="2" width="21.7109375" style="1" customWidth="1"/>
    <col min="3" max="3" width="11.28515625" style="1" customWidth="1"/>
    <col min="4" max="4" width="12.140625" style="1" customWidth="1"/>
    <col min="5" max="5" width="15.28515625" style="1" customWidth="1"/>
    <col min="6" max="6" width="20.7109375" style="27" bestFit="1" customWidth="1"/>
    <col min="7" max="7" width="13.42578125" style="27" bestFit="1" customWidth="1"/>
    <col min="8" max="8" width="15.28515625" style="1" bestFit="1" customWidth="1"/>
    <col min="9" max="9" width="13.42578125" style="1" bestFit="1" customWidth="1"/>
    <col min="10" max="10" width="9.28515625" style="1" bestFit="1" customWidth="1"/>
    <col min="11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44842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224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30"/>
      <c r="B4" s="42" t="s">
        <v>11</v>
      </c>
      <c r="C4" s="30" t="s">
        <v>12</v>
      </c>
      <c r="D4" s="32">
        <v>44852</v>
      </c>
      <c r="E4" s="34">
        <v>2270</v>
      </c>
      <c r="F4" s="34"/>
      <c r="G4" s="34"/>
      <c r="H4" s="33">
        <f>E4-F4-G4</f>
        <v>2270</v>
      </c>
    </row>
    <row r="5" spans="1:10" x14ac:dyDescent="0.2">
      <c r="A5" s="12">
        <v>1</v>
      </c>
      <c r="B5" s="17" t="s">
        <v>13</v>
      </c>
      <c r="C5" s="12" t="s">
        <v>12</v>
      </c>
      <c r="D5" s="15">
        <v>44831</v>
      </c>
      <c r="E5" s="16">
        <v>9534.6</v>
      </c>
      <c r="F5" s="13"/>
      <c r="G5" s="13"/>
      <c r="H5" s="16">
        <f>E5-F5-G5</f>
        <v>9534.6</v>
      </c>
    </row>
    <row r="6" spans="1:10" x14ac:dyDescent="0.2">
      <c r="A6" s="12">
        <v>2</v>
      </c>
      <c r="B6" s="17" t="s">
        <v>13</v>
      </c>
      <c r="C6" s="12" t="s">
        <v>12</v>
      </c>
      <c r="D6" s="15">
        <v>44845</v>
      </c>
      <c r="E6" s="16">
        <v>5632.7</v>
      </c>
      <c r="F6" s="13">
        <v>3575</v>
      </c>
      <c r="G6" s="13">
        <v>2057.6999999999998</v>
      </c>
      <c r="H6" s="16">
        <f t="shared" ref="H6:H74" si="0">E6-F6-G6</f>
        <v>0</v>
      </c>
      <c r="I6" s="1">
        <v>2100</v>
      </c>
      <c r="J6" s="1" t="s">
        <v>65</v>
      </c>
    </row>
    <row r="7" spans="1:10" x14ac:dyDescent="0.2">
      <c r="A7" s="30"/>
      <c r="B7" s="31" t="s">
        <v>13</v>
      </c>
      <c r="C7" s="30" t="s">
        <v>12</v>
      </c>
      <c r="D7" s="36">
        <v>44852</v>
      </c>
      <c r="E7" s="33">
        <v>6875</v>
      </c>
      <c r="F7" s="34"/>
      <c r="G7" s="34"/>
      <c r="H7" s="33">
        <f t="shared" si="0"/>
        <v>6875</v>
      </c>
    </row>
    <row r="8" spans="1:10" x14ac:dyDescent="0.2">
      <c r="A8" s="12">
        <v>3</v>
      </c>
      <c r="B8" s="21" t="s">
        <v>16</v>
      </c>
      <c r="C8" s="12" t="s">
        <v>12</v>
      </c>
      <c r="D8" s="19">
        <v>44832</v>
      </c>
      <c r="E8" s="16">
        <v>2357</v>
      </c>
      <c r="F8" s="13">
        <v>2357</v>
      </c>
      <c r="G8" s="13"/>
      <c r="H8" s="16">
        <f t="shared" si="0"/>
        <v>0</v>
      </c>
    </row>
    <row r="9" spans="1:10" x14ac:dyDescent="0.2">
      <c r="A9" s="12">
        <v>4</v>
      </c>
      <c r="B9" s="21" t="s">
        <v>16</v>
      </c>
      <c r="C9" s="12" t="s">
        <v>12</v>
      </c>
      <c r="D9" s="19">
        <v>44846</v>
      </c>
      <c r="E9" s="16">
        <v>2960</v>
      </c>
      <c r="F9" s="13"/>
      <c r="G9" s="13"/>
      <c r="H9" s="16">
        <f t="shared" si="0"/>
        <v>2960</v>
      </c>
    </row>
    <row r="10" spans="1:10" x14ac:dyDescent="0.2">
      <c r="A10" s="30"/>
      <c r="B10" s="38" t="s">
        <v>16</v>
      </c>
      <c r="C10" s="30" t="s">
        <v>12</v>
      </c>
      <c r="D10" s="36">
        <v>44853</v>
      </c>
      <c r="E10" s="33">
        <v>1864</v>
      </c>
      <c r="F10" s="34"/>
      <c r="G10" s="34"/>
      <c r="H10" s="33">
        <f t="shared" si="0"/>
        <v>1864</v>
      </c>
    </row>
    <row r="11" spans="1:10" x14ac:dyDescent="0.2">
      <c r="A11" s="12">
        <v>5</v>
      </c>
      <c r="B11" s="17" t="s">
        <v>17</v>
      </c>
      <c r="C11" s="12" t="s">
        <v>12</v>
      </c>
      <c r="D11" s="15">
        <v>44844</v>
      </c>
      <c r="E11" s="16">
        <v>9885.9</v>
      </c>
      <c r="F11" s="13">
        <v>5000</v>
      </c>
      <c r="G11" s="13"/>
      <c r="H11" s="16">
        <f t="shared" si="0"/>
        <v>4885.8999999999996</v>
      </c>
    </row>
    <row r="12" spans="1:10" x14ac:dyDescent="0.2">
      <c r="A12" s="30"/>
      <c r="B12" s="31" t="s">
        <v>17</v>
      </c>
      <c r="C12" s="30" t="s">
        <v>12</v>
      </c>
      <c r="D12" s="32">
        <v>44851</v>
      </c>
      <c r="E12" s="33">
        <v>6093.8</v>
      </c>
      <c r="F12" s="34"/>
      <c r="G12" s="34"/>
      <c r="H12" s="33">
        <f t="shared" si="0"/>
        <v>6093.8</v>
      </c>
    </row>
    <row r="13" spans="1:10" x14ac:dyDescent="0.2">
      <c r="A13" s="12">
        <v>6</v>
      </c>
      <c r="B13" s="17" t="s">
        <v>20</v>
      </c>
      <c r="C13" s="12" t="s">
        <v>12</v>
      </c>
      <c r="D13" s="15">
        <v>44425</v>
      </c>
      <c r="E13" s="16">
        <v>4861.3599999999997</v>
      </c>
      <c r="F13" s="18"/>
      <c r="G13" s="18"/>
      <c r="H13" s="16">
        <f t="shared" si="0"/>
        <v>4861.3599999999997</v>
      </c>
    </row>
    <row r="14" spans="1:10" x14ac:dyDescent="0.2">
      <c r="A14" s="12">
        <v>7</v>
      </c>
      <c r="B14" s="21" t="s">
        <v>22</v>
      </c>
      <c r="C14" s="12" t="s">
        <v>12</v>
      </c>
      <c r="D14" s="19">
        <v>44844</v>
      </c>
      <c r="E14" s="16">
        <v>1194</v>
      </c>
      <c r="F14" s="13">
        <v>1194</v>
      </c>
      <c r="G14" s="13"/>
      <c r="H14" s="16">
        <f t="shared" si="0"/>
        <v>0</v>
      </c>
    </row>
    <row r="15" spans="1:10" x14ac:dyDescent="0.2">
      <c r="A15" s="12">
        <v>8</v>
      </c>
      <c r="B15" s="21" t="s">
        <v>22</v>
      </c>
      <c r="C15" s="12" t="s">
        <v>12</v>
      </c>
      <c r="D15" s="19">
        <v>44844</v>
      </c>
      <c r="E15" s="16">
        <v>975</v>
      </c>
      <c r="F15" s="13"/>
      <c r="G15" s="13"/>
      <c r="H15" s="16">
        <f t="shared" si="0"/>
        <v>975</v>
      </c>
    </row>
    <row r="16" spans="1:10" x14ac:dyDescent="0.2">
      <c r="A16" s="30"/>
      <c r="B16" s="38" t="s">
        <v>22</v>
      </c>
      <c r="C16" s="30" t="s">
        <v>12</v>
      </c>
      <c r="D16" s="36">
        <v>44851</v>
      </c>
      <c r="E16" s="33">
        <v>2168.8000000000002</v>
      </c>
      <c r="F16" s="34"/>
      <c r="G16" s="34"/>
      <c r="H16" s="33">
        <f t="shared" si="0"/>
        <v>2168.8000000000002</v>
      </c>
    </row>
    <row r="17" spans="1:10" x14ac:dyDescent="0.2">
      <c r="A17" s="30"/>
      <c r="B17" s="38" t="s">
        <v>22</v>
      </c>
      <c r="C17" s="30" t="s">
        <v>12</v>
      </c>
      <c r="D17" s="36">
        <v>44851</v>
      </c>
      <c r="E17" s="33">
        <v>1493.88</v>
      </c>
      <c r="F17" s="34"/>
      <c r="G17" s="34"/>
      <c r="H17" s="33">
        <f t="shared" si="0"/>
        <v>1493.88</v>
      </c>
    </row>
    <row r="18" spans="1:10" x14ac:dyDescent="0.2">
      <c r="A18" s="12">
        <v>9</v>
      </c>
      <c r="B18" s="21" t="s">
        <v>34</v>
      </c>
      <c r="C18" s="12" t="s">
        <v>12</v>
      </c>
      <c r="D18" s="19">
        <v>44845</v>
      </c>
      <c r="E18" s="16">
        <v>2046</v>
      </c>
      <c r="F18" s="13"/>
      <c r="G18" s="13"/>
      <c r="H18" s="16">
        <f t="shared" si="0"/>
        <v>2046</v>
      </c>
    </row>
    <row r="19" spans="1:10" x14ac:dyDescent="0.2">
      <c r="A19" s="12">
        <v>10</v>
      </c>
      <c r="B19" s="21" t="s">
        <v>26</v>
      </c>
      <c r="C19" s="12" t="s">
        <v>12</v>
      </c>
      <c r="D19" s="19">
        <v>44825</v>
      </c>
      <c r="E19" s="16">
        <v>2000</v>
      </c>
      <c r="F19" s="13">
        <v>2000</v>
      </c>
      <c r="G19" s="13"/>
      <c r="H19" s="16">
        <f t="shared" si="0"/>
        <v>0</v>
      </c>
    </row>
    <row r="20" spans="1:10" x14ac:dyDescent="0.2">
      <c r="A20" s="12">
        <v>11</v>
      </c>
      <c r="B20" s="21" t="s">
        <v>25</v>
      </c>
      <c r="C20" s="12" t="s">
        <v>12</v>
      </c>
      <c r="D20" s="19">
        <v>44830</v>
      </c>
      <c r="E20" s="16">
        <v>4188.2</v>
      </c>
      <c r="F20" s="13"/>
      <c r="G20" s="13">
        <f>2000</f>
        <v>2000</v>
      </c>
      <c r="H20" s="16">
        <f t="shared" si="0"/>
        <v>2188.1999999999998</v>
      </c>
      <c r="I20" s="1" t="s">
        <v>71</v>
      </c>
    </row>
    <row r="21" spans="1:10" x14ac:dyDescent="0.2">
      <c r="A21" s="30"/>
      <c r="B21" s="38" t="s">
        <v>25</v>
      </c>
      <c r="C21" s="30" t="s">
        <v>12</v>
      </c>
      <c r="D21" s="36">
        <v>44851</v>
      </c>
      <c r="E21" s="33">
        <v>17626.599999999999</v>
      </c>
      <c r="F21" s="34"/>
      <c r="G21" s="34"/>
      <c r="H21" s="33">
        <f t="shared" si="0"/>
        <v>17626.599999999999</v>
      </c>
    </row>
    <row r="22" spans="1:10" x14ac:dyDescent="0.2">
      <c r="A22" s="12">
        <v>12</v>
      </c>
      <c r="B22" s="21" t="s">
        <v>91</v>
      </c>
      <c r="C22" s="12" t="s">
        <v>12</v>
      </c>
      <c r="D22" s="19">
        <v>44831</v>
      </c>
      <c r="E22" s="16">
        <v>2503.8000000000002</v>
      </c>
      <c r="F22" s="13"/>
      <c r="G22" s="13">
        <v>2503.8000000000002</v>
      </c>
      <c r="H22" s="16">
        <f t="shared" si="0"/>
        <v>0</v>
      </c>
      <c r="I22" s="1">
        <f>346+1647+560</f>
        <v>2553</v>
      </c>
      <c r="J22" s="1" t="s">
        <v>65</v>
      </c>
    </row>
    <row r="23" spans="1:10" x14ac:dyDescent="0.2">
      <c r="A23" s="12">
        <v>13</v>
      </c>
      <c r="B23" s="21" t="s">
        <v>90</v>
      </c>
      <c r="C23" s="12" t="s">
        <v>12</v>
      </c>
      <c r="D23" s="19">
        <v>44847</v>
      </c>
      <c r="E23" s="16">
        <v>810</v>
      </c>
      <c r="F23" s="13">
        <v>810</v>
      </c>
      <c r="G23" s="13"/>
      <c r="H23" s="16">
        <f t="shared" si="0"/>
        <v>0</v>
      </c>
    </row>
    <row r="24" spans="1:10" x14ac:dyDescent="0.2">
      <c r="A24" s="12">
        <v>14</v>
      </c>
      <c r="B24" s="21" t="s">
        <v>56</v>
      </c>
      <c r="C24" s="12" t="s">
        <v>12</v>
      </c>
      <c r="D24" s="19">
        <v>44847</v>
      </c>
      <c r="E24" s="16">
        <v>1032</v>
      </c>
      <c r="F24" s="13">
        <v>1032</v>
      </c>
      <c r="G24" s="13"/>
      <c r="H24" s="16">
        <f t="shared" si="0"/>
        <v>0</v>
      </c>
    </row>
    <row r="25" spans="1:10" x14ac:dyDescent="0.2">
      <c r="A25" s="12">
        <v>15</v>
      </c>
      <c r="B25" s="21" t="s">
        <v>133</v>
      </c>
      <c r="C25" s="12" t="s">
        <v>12</v>
      </c>
      <c r="D25" s="19">
        <v>44846</v>
      </c>
      <c r="E25" s="16">
        <v>4500</v>
      </c>
      <c r="F25" s="13">
        <v>4500</v>
      </c>
      <c r="G25" s="13"/>
      <c r="H25" s="16">
        <f t="shared" si="0"/>
        <v>0</v>
      </c>
    </row>
    <row r="26" spans="1:10" x14ac:dyDescent="0.2">
      <c r="A26" s="12">
        <v>16</v>
      </c>
      <c r="B26" s="21" t="s">
        <v>126</v>
      </c>
      <c r="C26" s="12" t="s">
        <v>12</v>
      </c>
      <c r="D26" s="19">
        <v>44846</v>
      </c>
      <c r="E26" s="16">
        <v>1985.2</v>
      </c>
      <c r="F26" s="13">
        <v>1985.2</v>
      </c>
      <c r="G26" s="13"/>
      <c r="H26" s="16">
        <f t="shared" si="0"/>
        <v>0</v>
      </c>
    </row>
    <row r="27" spans="1:10" x14ac:dyDescent="0.2">
      <c r="A27" s="30"/>
      <c r="B27" s="38" t="s">
        <v>126</v>
      </c>
      <c r="C27" s="30" t="s">
        <v>12</v>
      </c>
      <c r="D27" s="36">
        <v>44853</v>
      </c>
      <c r="E27" s="33">
        <v>3411</v>
      </c>
      <c r="F27" s="34"/>
      <c r="G27" s="34"/>
      <c r="H27" s="33">
        <f t="shared" si="0"/>
        <v>3411</v>
      </c>
    </row>
    <row r="28" spans="1:10" x14ac:dyDescent="0.2">
      <c r="A28" s="12">
        <v>17</v>
      </c>
      <c r="B28" s="21" t="s">
        <v>35</v>
      </c>
      <c r="C28" s="12" t="s">
        <v>12</v>
      </c>
      <c r="D28" s="19">
        <v>44845</v>
      </c>
      <c r="E28" s="16">
        <v>3479</v>
      </c>
      <c r="F28" s="13">
        <v>3479</v>
      </c>
      <c r="G28" s="13"/>
      <c r="H28" s="16">
        <f t="shared" si="0"/>
        <v>0</v>
      </c>
    </row>
    <row r="29" spans="1:10" x14ac:dyDescent="0.2">
      <c r="A29" s="12">
        <v>18</v>
      </c>
      <c r="B29" s="21" t="s">
        <v>24</v>
      </c>
      <c r="C29" s="12" t="s">
        <v>12</v>
      </c>
      <c r="D29" s="19">
        <v>44845</v>
      </c>
      <c r="E29" s="16">
        <v>4010</v>
      </c>
      <c r="F29" s="13">
        <v>4010</v>
      </c>
      <c r="G29" s="13"/>
      <c r="H29" s="16">
        <f t="shared" si="0"/>
        <v>0</v>
      </c>
    </row>
    <row r="30" spans="1:10" x14ac:dyDescent="0.2">
      <c r="A30" s="30"/>
      <c r="B30" s="38" t="s">
        <v>24</v>
      </c>
      <c r="C30" s="30" t="s">
        <v>12</v>
      </c>
      <c r="D30" s="36">
        <v>44852</v>
      </c>
      <c r="E30" s="33">
        <v>2731</v>
      </c>
      <c r="F30" s="34"/>
      <c r="G30" s="34"/>
      <c r="H30" s="33">
        <f t="shared" si="0"/>
        <v>2731</v>
      </c>
    </row>
    <row r="31" spans="1:10" x14ac:dyDescent="0.2">
      <c r="A31" s="12">
        <v>19</v>
      </c>
      <c r="B31" s="21" t="s">
        <v>31</v>
      </c>
      <c r="C31" s="12" t="s">
        <v>12</v>
      </c>
      <c r="D31" s="19">
        <v>44844</v>
      </c>
      <c r="E31" s="16">
        <v>3256</v>
      </c>
      <c r="F31" s="13">
        <v>3256</v>
      </c>
      <c r="G31" s="13"/>
      <c r="H31" s="16">
        <f t="shared" si="0"/>
        <v>0</v>
      </c>
    </row>
    <row r="32" spans="1:10" x14ac:dyDescent="0.2">
      <c r="A32" s="30"/>
      <c r="B32" s="38" t="s">
        <v>31</v>
      </c>
      <c r="C32" s="30" t="s">
        <v>12</v>
      </c>
      <c r="D32" s="36">
        <v>44851</v>
      </c>
      <c r="E32" s="33">
        <v>5899.4</v>
      </c>
      <c r="F32" s="34"/>
      <c r="G32" s="34"/>
      <c r="H32" s="33">
        <f t="shared" si="0"/>
        <v>5899.4</v>
      </c>
    </row>
    <row r="33" spans="1:10" x14ac:dyDescent="0.2">
      <c r="A33" s="12">
        <v>20</v>
      </c>
      <c r="B33" s="21" t="s">
        <v>23</v>
      </c>
      <c r="C33" s="12" t="s">
        <v>12</v>
      </c>
      <c r="D33" s="19">
        <v>44844</v>
      </c>
      <c r="E33" s="16">
        <v>1868</v>
      </c>
      <c r="F33" s="13"/>
      <c r="G33" s="13">
        <v>1868</v>
      </c>
      <c r="H33" s="16">
        <f t="shared" si="0"/>
        <v>0</v>
      </c>
      <c r="I33" s="1" t="s">
        <v>71</v>
      </c>
    </row>
    <row r="34" spans="1:10" x14ac:dyDescent="0.2">
      <c r="A34" s="30"/>
      <c r="B34" s="38" t="s">
        <v>23</v>
      </c>
      <c r="C34" s="30" t="s">
        <v>12</v>
      </c>
      <c r="D34" s="36">
        <v>44851</v>
      </c>
      <c r="E34" s="33">
        <v>510</v>
      </c>
      <c r="F34" s="34"/>
      <c r="G34" s="34"/>
      <c r="H34" s="33">
        <f t="shared" si="0"/>
        <v>510</v>
      </c>
    </row>
    <row r="35" spans="1:10" x14ac:dyDescent="0.2">
      <c r="A35" s="12">
        <v>21</v>
      </c>
      <c r="B35" s="21" t="s">
        <v>107</v>
      </c>
      <c r="C35" s="12" t="s">
        <v>12</v>
      </c>
      <c r="D35" s="19">
        <v>44844</v>
      </c>
      <c r="E35" s="16">
        <v>1330</v>
      </c>
      <c r="F35" s="13"/>
      <c r="G35" s="13">
        <v>1330</v>
      </c>
      <c r="H35" s="16">
        <f t="shared" si="0"/>
        <v>0</v>
      </c>
      <c r="I35" s="1">
        <v>1356</v>
      </c>
      <c r="J35" s="1" t="s">
        <v>65</v>
      </c>
    </row>
    <row r="36" spans="1:10" x14ac:dyDescent="0.2">
      <c r="A36" s="30"/>
      <c r="B36" s="38" t="s">
        <v>30</v>
      </c>
      <c r="C36" s="30" t="s">
        <v>12</v>
      </c>
      <c r="D36" s="36">
        <v>44853</v>
      </c>
      <c r="E36" s="33">
        <v>5466</v>
      </c>
      <c r="F36" s="34"/>
      <c r="G36" s="34"/>
      <c r="H36" s="33">
        <f t="shared" si="0"/>
        <v>5466</v>
      </c>
    </row>
    <row r="37" spans="1:10" x14ac:dyDescent="0.2">
      <c r="A37" s="30"/>
      <c r="B37" s="38" t="s">
        <v>40</v>
      </c>
      <c r="C37" s="30" t="s">
        <v>12</v>
      </c>
      <c r="D37" s="36">
        <v>44853</v>
      </c>
      <c r="E37" s="33">
        <v>730</v>
      </c>
      <c r="F37" s="34"/>
      <c r="G37" s="34"/>
      <c r="H37" s="33">
        <f t="shared" si="0"/>
        <v>730</v>
      </c>
    </row>
    <row r="38" spans="1:10" x14ac:dyDescent="0.2">
      <c r="A38" s="30"/>
      <c r="B38" s="38" t="s">
        <v>67</v>
      </c>
      <c r="C38" s="30" t="s">
        <v>12</v>
      </c>
      <c r="D38" s="36">
        <v>44853</v>
      </c>
      <c r="E38" s="33">
        <v>2519</v>
      </c>
      <c r="F38" s="34"/>
      <c r="G38" s="34"/>
      <c r="H38" s="33">
        <f t="shared" si="0"/>
        <v>2519</v>
      </c>
    </row>
    <row r="39" spans="1:10" x14ac:dyDescent="0.2">
      <c r="A39" s="30"/>
      <c r="B39" s="38" t="s">
        <v>87</v>
      </c>
      <c r="C39" s="30" t="s">
        <v>12</v>
      </c>
      <c r="D39" s="36">
        <v>44853</v>
      </c>
      <c r="E39" s="33">
        <v>2631</v>
      </c>
      <c r="F39" s="34"/>
      <c r="G39" s="34"/>
      <c r="H39" s="33">
        <f t="shared" si="0"/>
        <v>2631</v>
      </c>
    </row>
    <row r="40" spans="1:10" x14ac:dyDescent="0.2">
      <c r="A40" s="30"/>
      <c r="B40" s="38" t="s">
        <v>37</v>
      </c>
      <c r="C40" s="30" t="s">
        <v>12</v>
      </c>
      <c r="D40" s="36">
        <v>44853</v>
      </c>
      <c r="E40" s="33">
        <v>3696.8</v>
      </c>
      <c r="F40" s="34"/>
      <c r="G40" s="34"/>
      <c r="H40" s="33">
        <f t="shared" si="0"/>
        <v>3696.8</v>
      </c>
    </row>
    <row r="41" spans="1:10" x14ac:dyDescent="0.2">
      <c r="A41" s="30"/>
      <c r="B41" s="38" t="s">
        <v>29</v>
      </c>
      <c r="C41" s="30" t="s">
        <v>12</v>
      </c>
      <c r="D41" s="36">
        <v>44851</v>
      </c>
      <c r="E41" s="33">
        <v>5435</v>
      </c>
      <c r="F41" s="34"/>
      <c r="G41" s="34"/>
      <c r="H41" s="33">
        <f t="shared" si="0"/>
        <v>5435</v>
      </c>
    </row>
    <row r="42" spans="1:10" x14ac:dyDescent="0.2">
      <c r="A42" s="30"/>
      <c r="B42" s="38" t="s">
        <v>225</v>
      </c>
      <c r="C42" s="30" t="s">
        <v>12</v>
      </c>
      <c r="D42" s="36">
        <v>44851</v>
      </c>
      <c r="E42" s="33">
        <v>1691.4</v>
      </c>
      <c r="F42" s="34"/>
      <c r="G42" s="34"/>
      <c r="H42" s="33">
        <f t="shared" si="0"/>
        <v>1691.4</v>
      </c>
    </row>
    <row r="43" spans="1:10" x14ac:dyDescent="0.2">
      <c r="A43" s="30"/>
      <c r="B43" s="38" t="s">
        <v>226</v>
      </c>
      <c r="C43" s="30" t="s">
        <v>12</v>
      </c>
      <c r="D43" s="36">
        <v>44851</v>
      </c>
      <c r="E43" s="33">
        <v>1678</v>
      </c>
      <c r="F43" s="34"/>
      <c r="G43" s="34"/>
      <c r="H43" s="33">
        <f t="shared" si="0"/>
        <v>1678</v>
      </c>
    </row>
    <row r="44" spans="1:10" x14ac:dyDescent="0.2">
      <c r="A44" s="30"/>
      <c r="B44" s="38" t="s">
        <v>68</v>
      </c>
      <c r="C44" s="30" t="s">
        <v>12</v>
      </c>
      <c r="D44" s="36">
        <v>44852</v>
      </c>
      <c r="E44" s="33">
        <v>3090.16</v>
      </c>
      <c r="F44" s="34"/>
      <c r="G44" s="34"/>
      <c r="H44" s="33">
        <f t="shared" si="0"/>
        <v>3090.16</v>
      </c>
    </row>
    <row r="45" spans="1:10" x14ac:dyDescent="0.2">
      <c r="A45" s="30"/>
      <c r="B45" s="38" t="s">
        <v>27</v>
      </c>
      <c r="C45" s="30" t="s">
        <v>12</v>
      </c>
      <c r="D45" s="36">
        <v>44852</v>
      </c>
      <c r="E45" s="33">
        <v>17617</v>
      </c>
      <c r="F45" s="34"/>
      <c r="G45" s="34"/>
      <c r="H45" s="33">
        <f t="shared" si="0"/>
        <v>17617</v>
      </c>
    </row>
    <row r="46" spans="1:10" x14ac:dyDescent="0.2">
      <c r="A46" s="30"/>
      <c r="B46" s="38" t="s">
        <v>14</v>
      </c>
      <c r="C46" s="30" t="s">
        <v>12</v>
      </c>
      <c r="D46" s="36">
        <v>44852</v>
      </c>
      <c r="E46" s="33">
        <v>3887</v>
      </c>
      <c r="F46" s="34"/>
      <c r="G46" s="34"/>
      <c r="H46" s="33">
        <f t="shared" si="0"/>
        <v>3887</v>
      </c>
    </row>
    <row r="47" spans="1:10" ht="13.5" customHeight="1" x14ac:dyDescent="0.2">
      <c r="A47" s="12">
        <v>22</v>
      </c>
      <c r="B47" s="17" t="s">
        <v>41</v>
      </c>
      <c r="C47" s="12" t="s">
        <v>42</v>
      </c>
      <c r="D47" s="15"/>
      <c r="E47" s="16">
        <v>2550</v>
      </c>
      <c r="F47" s="13"/>
      <c r="G47" s="13"/>
      <c r="H47" s="16">
        <f t="shared" si="0"/>
        <v>2550</v>
      </c>
    </row>
    <row r="48" spans="1:10" ht="13.5" customHeight="1" x14ac:dyDescent="0.2">
      <c r="A48" s="30"/>
      <c r="B48" s="38" t="s">
        <v>43</v>
      </c>
      <c r="C48" s="30" t="s">
        <v>42</v>
      </c>
      <c r="D48" s="36">
        <v>44855</v>
      </c>
      <c r="E48" s="33">
        <v>2470</v>
      </c>
      <c r="F48" s="34"/>
      <c r="G48" s="34"/>
      <c r="H48" s="33">
        <f t="shared" si="0"/>
        <v>2470</v>
      </c>
    </row>
    <row r="49" spans="1:10" x14ac:dyDescent="0.2">
      <c r="A49" s="12">
        <v>23</v>
      </c>
      <c r="B49" s="21" t="s">
        <v>77</v>
      </c>
      <c r="C49" s="23" t="s">
        <v>42</v>
      </c>
      <c r="D49" s="19">
        <v>44819</v>
      </c>
      <c r="E49" s="16">
        <v>10895.099999999999</v>
      </c>
      <c r="F49" s="13">
        <v>10895.1</v>
      </c>
      <c r="G49" s="13"/>
      <c r="H49" s="16">
        <f t="shared" si="0"/>
        <v>-1.8189894035458565E-12</v>
      </c>
      <c r="I49" s="27"/>
    </row>
    <row r="50" spans="1:10" x14ac:dyDescent="0.2">
      <c r="A50" s="12">
        <v>24</v>
      </c>
      <c r="B50" s="21" t="s">
        <v>77</v>
      </c>
      <c r="C50" s="23" t="s">
        <v>42</v>
      </c>
      <c r="D50" s="19">
        <v>44827</v>
      </c>
      <c r="E50" s="16">
        <v>19403</v>
      </c>
      <c r="F50" s="13"/>
      <c r="G50" s="13"/>
      <c r="H50" s="16">
        <f t="shared" si="0"/>
        <v>19403</v>
      </c>
      <c r="I50" s="27"/>
    </row>
    <row r="51" spans="1:10" x14ac:dyDescent="0.2">
      <c r="A51" s="12">
        <v>25</v>
      </c>
      <c r="B51" s="21" t="s">
        <v>77</v>
      </c>
      <c r="C51" s="23" t="s">
        <v>42</v>
      </c>
      <c r="D51" s="19">
        <v>44848</v>
      </c>
      <c r="E51" s="16">
        <v>7714</v>
      </c>
      <c r="F51" s="13"/>
      <c r="G51" s="13"/>
      <c r="H51" s="16">
        <f t="shared" si="0"/>
        <v>7714</v>
      </c>
      <c r="I51" s="27"/>
    </row>
    <row r="52" spans="1:10" x14ac:dyDescent="0.2">
      <c r="A52" s="12">
        <v>26</v>
      </c>
      <c r="B52" s="21" t="s">
        <v>121</v>
      </c>
      <c r="C52" s="23" t="s">
        <v>42</v>
      </c>
      <c r="D52" s="19">
        <v>44848</v>
      </c>
      <c r="E52" s="16">
        <v>17867.25</v>
      </c>
      <c r="F52" s="13"/>
      <c r="G52" s="13">
        <v>9630.19</v>
      </c>
      <c r="H52" s="16">
        <f t="shared" si="0"/>
        <v>8237.06</v>
      </c>
      <c r="I52" s="27">
        <v>9630.19</v>
      </c>
      <c r="J52" s="1" t="s">
        <v>65</v>
      </c>
    </row>
    <row r="53" spans="1:10" x14ac:dyDescent="0.2">
      <c r="A53" s="30"/>
      <c r="B53" s="38" t="s">
        <v>121</v>
      </c>
      <c r="C53" s="40" t="s">
        <v>42</v>
      </c>
      <c r="D53" s="36">
        <v>44855</v>
      </c>
      <c r="E53" s="33">
        <v>1560</v>
      </c>
      <c r="F53" s="34"/>
      <c r="G53" s="34"/>
      <c r="H53" s="33">
        <f t="shared" si="0"/>
        <v>1560</v>
      </c>
      <c r="I53" s="27"/>
    </row>
    <row r="54" spans="1:10" x14ac:dyDescent="0.2">
      <c r="A54" s="12">
        <v>27</v>
      </c>
      <c r="B54" s="21" t="s">
        <v>44</v>
      </c>
      <c r="C54" s="23" t="s">
        <v>42</v>
      </c>
      <c r="D54" s="19">
        <v>44812</v>
      </c>
      <c r="E54" s="16">
        <v>750</v>
      </c>
      <c r="F54" s="13">
        <v>100</v>
      </c>
      <c r="G54" s="13">
        <v>650</v>
      </c>
      <c r="H54" s="16">
        <f t="shared" si="0"/>
        <v>0</v>
      </c>
      <c r="I54" s="27" t="s">
        <v>71</v>
      </c>
    </row>
    <row r="55" spans="1:10" x14ac:dyDescent="0.2">
      <c r="A55" s="12">
        <v>28</v>
      </c>
      <c r="B55" s="21" t="s">
        <v>44</v>
      </c>
      <c r="C55" s="23" t="s">
        <v>42</v>
      </c>
      <c r="D55" s="19">
        <v>44847</v>
      </c>
      <c r="E55" s="16">
        <v>529</v>
      </c>
      <c r="F55" s="13"/>
      <c r="G55" s="13"/>
      <c r="H55" s="16">
        <f t="shared" si="0"/>
        <v>529</v>
      </c>
      <c r="I55" s="27"/>
    </row>
    <row r="56" spans="1:10" x14ac:dyDescent="0.2">
      <c r="A56" s="12">
        <v>29</v>
      </c>
      <c r="B56" s="21" t="s">
        <v>53</v>
      </c>
      <c r="C56" s="23" t="s">
        <v>42</v>
      </c>
      <c r="D56" s="19">
        <v>44834</v>
      </c>
      <c r="E56" s="16">
        <v>6000</v>
      </c>
      <c r="F56" s="13">
        <v>1200</v>
      </c>
      <c r="G56" s="13"/>
      <c r="H56" s="16">
        <f t="shared" si="0"/>
        <v>4800</v>
      </c>
      <c r="I56" s="27"/>
    </row>
    <row r="57" spans="1:10" x14ac:dyDescent="0.2">
      <c r="A57" s="12">
        <v>30</v>
      </c>
      <c r="B57" s="21" t="s">
        <v>200</v>
      </c>
      <c r="C57" s="23" t="s">
        <v>42</v>
      </c>
      <c r="D57" s="19">
        <v>44826</v>
      </c>
      <c r="E57" s="16">
        <v>72131</v>
      </c>
      <c r="F57" s="13"/>
      <c r="G57" s="13">
        <f>49000-20433</f>
        <v>28567</v>
      </c>
      <c r="H57" s="16">
        <f t="shared" si="0"/>
        <v>43564</v>
      </c>
      <c r="I57" s="27">
        <v>50000</v>
      </c>
      <c r="J57" s="28" t="s">
        <v>65</v>
      </c>
    </row>
    <row r="58" spans="1:10" x14ac:dyDescent="0.2">
      <c r="A58" s="12">
        <v>31</v>
      </c>
      <c r="B58" s="21" t="s">
        <v>200</v>
      </c>
      <c r="C58" s="23" t="s">
        <v>42</v>
      </c>
      <c r="D58" s="19">
        <v>44840</v>
      </c>
      <c r="E58" s="16">
        <v>88565</v>
      </c>
      <c r="F58" s="13"/>
      <c r="G58" s="13"/>
      <c r="H58" s="16">
        <f t="shared" si="0"/>
        <v>88565</v>
      </c>
      <c r="I58" s="27"/>
      <c r="J58" s="28"/>
    </row>
    <row r="59" spans="1:10" x14ac:dyDescent="0.2">
      <c r="A59" s="12">
        <v>32</v>
      </c>
      <c r="B59" s="21" t="s">
        <v>200</v>
      </c>
      <c r="C59" s="23" t="s">
        <v>42</v>
      </c>
      <c r="D59" s="19">
        <v>44847</v>
      </c>
      <c r="E59" s="16">
        <v>20433</v>
      </c>
      <c r="F59" s="13"/>
      <c r="G59" s="13">
        <v>20433</v>
      </c>
      <c r="H59" s="16">
        <f t="shared" si="0"/>
        <v>0</v>
      </c>
      <c r="I59" s="27"/>
      <c r="J59" s="28"/>
    </row>
    <row r="60" spans="1:10" x14ac:dyDescent="0.2">
      <c r="A60" s="12">
        <v>33</v>
      </c>
      <c r="B60" s="21" t="s">
        <v>70</v>
      </c>
      <c r="C60" s="23" t="s">
        <v>42</v>
      </c>
      <c r="D60" s="19">
        <v>44827</v>
      </c>
      <c r="E60" s="16">
        <v>5370</v>
      </c>
      <c r="F60" s="13">
        <v>5370</v>
      </c>
      <c r="G60" s="13"/>
      <c r="H60" s="16">
        <f t="shared" si="0"/>
        <v>0</v>
      </c>
      <c r="I60" s="27"/>
    </row>
    <row r="61" spans="1:10" x14ac:dyDescent="0.2">
      <c r="A61" s="30"/>
      <c r="B61" s="38" t="s">
        <v>70</v>
      </c>
      <c r="C61" s="40" t="s">
        <v>42</v>
      </c>
      <c r="D61" s="36">
        <v>44854</v>
      </c>
      <c r="E61" s="33">
        <v>7116</v>
      </c>
      <c r="F61" s="34"/>
      <c r="G61" s="34"/>
      <c r="H61" s="33">
        <f t="shared" si="0"/>
        <v>7116</v>
      </c>
      <c r="I61" s="27"/>
    </row>
    <row r="62" spans="1:10" x14ac:dyDescent="0.2">
      <c r="A62" s="12">
        <v>34</v>
      </c>
      <c r="B62" s="21" t="s">
        <v>102</v>
      </c>
      <c r="C62" s="23" t="s">
        <v>42</v>
      </c>
      <c r="D62" s="19">
        <v>44833</v>
      </c>
      <c r="E62" s="16">
        <v>2269</v>
      </c>
      <c r="F62" s="13">
        <v>2269</v>
      </c>
      <c r="G62" s="13"/>
      <c r="H62" s="16">
        <f t="shared" si="0"/>
        <v>0</v>
      </c>
      <c r="I62" s="27"/>
    </row>
    <row r="63" spans="1:10" x14ac:dyDescent="0.2">
      <c r="A63" s="12">
        <v>35</v>
      </c>
      <c r="B63" s="21" t="s">
        <v>217</v>
      </c>
      <c r="C63" s="23" t="s">
        <v>42</v>
      </c>
      <c r="D63" s="19">
        <v>44848</v>
      </c>
      <c r="E63" s="16">
        <v>1933</v>
      </c>
      <c r="F63" s="13">
        <v>1933</v>
      </c>
      <c r="G63" s="13"/>
      <c r="H63" s="16">
        <f t="shared" si="0"/>
        <v>0</v>
      </c>
      <c r="I63" s="27"/>
    </row>
    <row r="64" spans="1:10" x14ac:dyDescent="0.2">
      <c r="A64" s="30"/>
      <c r="B64" s="38" t="s">
        <v>217</v>
      </c>
      <c r="C64" s="40" t="s">
        <v>42</v>
      </c>
      <c r="D64" s="36">
        <v>44855</v>
      </c>
      <c r="E64" s="33">
        <v>22966.799999999999</v>
      </c>
      <c r="F64" s="34"/>
      <c r="G64" s="34"/>
      <c r="H64" s="33">
        <f t="shared" si="0"/>
        <v>22966.799999999999</v>
      </c>
      <c r="I64" s="27"/>
    </row>
    <row r="65" spans="1:9" x14ac:dyDescent="0.2">
      <c r="A65" s="12">
        <v>36</v>
      </c>
      <c r="B65" s="21" t="s">
        <v>218</v>
      </c>
      <c r="C65" s="23" t="s">
        <v>42</v>
      </c>
      <c r="D65" s="19">
        <v>44847</v>
      </c>
      <c r="E65" s="16">
        <v>3576.6</v>
      </c>
      <c r="F65" s="13">
        <v>3576.6</v>
      </c>
      <c r="G65" s="13"/>
      <c r="H65" s="16">
        <f t="shared" si="0"/>
        <v>0</v>
      </c>
      <c r="I65" s="27"/>
    </row>
    <row r="66" spans="1:9" x14ac:dyDescent="0.2">
      <c r="A66" s="30"/>
      <c r="B66" s="38" t="s">
        <v>218</v>
      </c>
      <c r="C66" s="40" t="s">
        <v>42</v>
      </c>
      <c r="D66" s="36">
        <v>44854</v>
      </c>
      <c r="E66" s="33">
        <v>4140</v>
      </c>
      <c r="F66" s="34"/>
      <c r="G66" s="34"/>
      <c r="H66" s="33">
        <f t="shared" si="0"/>
        <v>4140</v>
      </c>
      <c r="I66" s="27"/>
    </row>
    <row r="67" spans="1:9" ht="13.5" customHeight="1" x14ac:dyDescent="0.2">
      <c r="A67" s="12">
        <v>37</v>
      </c>
      <c r="B67" s="21" t="s">
        <v>92</v>
      </c>
      <c r="C67" s="23" t="s">
        <v>42</v>
      </c>
      <c r="D67" s="19">
        <v>44847</v>
      </c>
      <c r="E67" s="16">
        <v>11072</v>
      </c>
      <c r="F67" s="13">
        <v>2572</v>
      </c>
      <c r="G67" s="13"/>
      <c r="H67" s="16">
        <f t="shared" si="0"/>
        <v>8500</v>
      </c>
      <c r="I67" s="27"/>
    </row>
    <row r="68" spans="1:9" x14ac:dyDescent="0.2">
      <c r="A68" s="12">
        <v>38</v>
      </c>
      <c r="B68" s="21" t="s">
        <v>219</v>
      </c>
      <c r="C68" s="23" t="s">
        <v>42</v>
      </c>
      <c r="D68" s="19">
        <v>44847</v>
      </c>
      <c r="E68" s="16">
        <v>468</v>
      </c>
      <c r="F68" s="13">
        <v>468</v>
      </c>
      <c r="G68" s="13"/>
      <c r="H68" s="16">
        <f t="shared" si="0"/>
        <v>0</v>
      </c>
      <c r="I68" s="27"/>
    </row>
    <row r="69" spans="1:9" x14ac:dyDescent="0.2">
      <c r="A69" s="30"/>
      <c r="B69" s="38" t="s">
        <v>219</v>
      </c>
      <c r="C69" s="40" t="s">
        <v>42</v>
      </c>
      <c r="D69" s="36">
        <v>44854</v>
      </c>
      <c r="E69" s="33">
        <v>1212</v>
      </c>
      <c r="F69" s="34"/>
      <c r="G69" s="34"/>
      <c r="H69" s="33">
        <f t="shared" si="0"/>
        <v>1212</v>
      </c>
      <c r="I69" s="27"/>
    </row>
    <row r="70" spans="1:9" x14ac:dyDescent="0.2">
      <c r="A70" s="12">
        <v>39</v>
      </c>
      <c r="B70" s="21" t="s">
        <v>46</v>
      </c>
      <c r="C70" s="23" t="s">
        <v>42</v>
      </c>
      <c r="D70" s="19">
        <v>44847</v>
      </c>
      <c r="E70" s="16">
        <v>5187</v>
      </c>
      <c r="F70" s="13">
        <v>1037</v>
      </c>
      <c r="G70" s="13"/>
      <c r="H70" s="16">
        <f t="shared" si="0"/>
        <v>4150</v>
      </c>
      <c r="I70" s="27"/>
    </row>
    <row r="71" spans="1:9" x14ac:dyDescent="0.2">
      <c r="A71" s="30"/>
      <c r="B71" s="38" t="s">
        <v>46</v>
      </c>
      <c r="C71" s="40" t="s">
        <v>42</v>
      </c>
      <c r="D71" s="36">
        <v>44854</v>
      </c>
      <c r="E71" s="33">
        <v>2513.16</v>
      </c>
      <c r="F71" s="34"/>
      <c r="G71" s="34"/>
      <c r="H71" s="33">
        <f t="shared" si="0"/>
        <v>2513.16</v>
      </c>
      <c r="I71" s="27"/>
    </row>
    <row r="72" spans="1:9" x14ac:dyDescent="0.2">
      <c r="A72" s="12">
        <v>40</v>
      </c>
      <c r="B72" s="21" t="s">
        <v>171</v>
      </c>
      <c r="C72" s="23" t="s">
        <v>42</v>
      </c>
      <c r="D72" s="19">
        <v>44847</v>
      </c>
      <c r="E72" s="16">
        <v>6989</v>
      </c>
      <c r="F72" s="13">
        <v>2300</v>
      </c>
      <c r="G72" s="13"/>
      <c r="H72" s="16">
        <f t="shared" si="0"/>
        <v>4689</v>
      </c>
      <c r="I72" s="27"/>
    </row>
    <row r="73" spans="1:9" x14ac:dyDescent="0.2">
      <c r="A73" s="30"/>
      <c r="B73" s="38" t="s">
        <v>171</v>
      </c>
      <c r="C73" s="40" t="s">
        <v>42</v>
      </c>
      <c r="D73" s="36">
        <v>44854</v>
      </c>
      <c r="E73" s="41">
        <v>43837.4</v>
      </c>
      <c r="F73" s="34"/>
      <c r="G73" s="34"/>
      <c r="H73" s="33">
        <f t="shared" si="0"/>
        <v>43837.4</v>
      </c>
      <c r="I73" s="27"/>
    </row>
    <row r="74" spans="1:9" x14ac:dyDescent="0.2">
      <c r="A74" s="30"/>
      <c r="B74" s="38" t="s">
        <v>227</v>
      </c>
      <c r="C74" s="40" t="s">
        <v>42</v>
      </c>
      <c r="D74" s="36">
        <v>44854</v>
      </c>
      <c r="E74" s="41">
        <v>11425.4</v>
      </c>
      <c r="F74" s="34"/>
      <c r="G74" s="34"/>
      <c r="H74" s="33">
        <f t="shared" si="0"/>
        <v>11425.4</v>
      </c>
      <c r="I74" s="27"/>
    </row>
    <row r="75" spans="1:9" x14ac:dyDescent="0.2">
      <c r="A75" s="12"/>
      <c r="B75" s="24"/>
      <c r="C75" s="24"/>
      <c r="D75" s="24" t="s">
        <v>57</v>
      </c>
      <c r="E75" s="80">
        <f>SUM(E5:E72)</f>
        <v>493203.50999999989</v>
      </c>
      <c r="F75" s="26">
        <f>SUM(F4:F74)</f>
        <v>64918.899999999994</v>
      </c>
      <c r="G75" s="26"/>
      <c r="H75" s="16">
        <f>SUM(H5:H72)</f>
        <v>359244.91999999993</v>
      </c>
    </row>
    <row r="76" spans="1:9" x14ac:dyDescent="0.2">
      <c r="B76" s="3" t="s">
        <v>58</v>
      </c>
      <c r="C76" s="3"/>
      <c r="D76" s="3" t="s">
        <v>59</v>
      </c>
      <c r="E76" s="3"/>
      <c r="F76" s="29" t="s">
        <v>60</v>
      </c>
      <c r="G76" s="29"/>
    </row>
    <row r="77" spans="1:9" x14ac:dyDescent="0.2">
      <c r="B77" s="9" t="s">
        <v>61</v>
      </c>
      <c r="C77" s="3"/>
      <c r="D77" s="3" t="s">
        <v>62</v>
      </c>
      <c r="E77" s="3"/>
      <c r="F77" s="29" t="s">
        <v>63</v>
      </c>
      <c r="G77" s="29"/>
    </row>
    <row r="79" spans="1:9" ht="15" x14ac:dyDescent="0.25">
      <c r="B79" s="74"/>
    </row>
  </sheetData>
  <autoFilter ref="A1:H77"/>
  <pageMargins left="0" right="0" top="0.74803149606299213" bottom="0" header="0.31496062992125984" footer="0.31496062992125984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opLeftCell="A40" workbookViewId="0">
      <selection activeCell="H54" sqref="H54"/>
    </sheetView>
  </sheetViews>
  <sheetFormatPr defaultColWidth="8.85546875" defaultRowHeight="14.25" x14ac:dyDescent="0.2"/>
  <cols>
    <col min="1" max="1" width="5.140625" style="1" customWidth="1"/>
    <col min="2" max="2" width="21.7109375" style="1" customWidth="1"/>
    <col min="3" max="3" width="11.28515625" style="1" customWidth="1"/>
    <col min="4" max="4" width="12.140625" style="1" customWidth="1"/>
    <col min="5" max="5" width="15.28515625" style="1" customWidth="1"/>
    <col min="6" max="7" width="15" style="27" customWidth="1"/>
    <col min="8" max="8" width="15.28515625" style="1" bestFit="1" customWidth="1"/>
    <col min="9" max="9" width="13.42578125" style="1" bestFit="1" customWidth="1"/>
    <col min="10" max="10" width="9.28515625" style="1" bestFit="1" customWidth="1"/>
    <col min="11" max="16384" width="8.85546875" style="1"/>
  </cols>
  <sheetData>
    <row r="1" spans="1:8" x14ac:dyDescent="0.2">
      <c r="B1" s="2" t="s">
        <v>0</v>
      </c>
      <c r="C1" s="3" t="s">
        <v>1</v>
      </c>
      <c r="D1" s="3"/>
      <c r="E1" s="4"/>
      <c r="F1" s="5"/>
      <c r="G1" s="5"/>
      <c r="H1" s="6">
        <v>44849</v>
      </c>
    </row>
    <row r="2" spans="1:8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228</v>
      </c>
    </row>
    <row r="3" spans="1:8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8" x14ac:dyDescent="0.2">
      <c r="A4" s="12">
        <v>1</v>
      </c>
      <c r="B4" s="14" t="s">
        <v>11</v>
      </c>
      <c r="C4" s="12" t="s">
        <v>12</v>
      </c>
      <c r="D4" s="15">
        <v>44852</v>
      </c>
      <c r="E4" s="16">
        <v>2270</v>
      </c>
      <c r="F4" s="13">
        <v>390</v>
      </c>
      <c r="G4" s="13"/>
      <c r="H4" s="16">
        <f>E4-F4-G4</f>
        <v>1880</v>
      </c>
    </row>
    <row r="5" spans="1:8" x14ac:dyDescent="0.2">
      <c r="A5" s="12">
        <v>2</v>
      </c>
      <c r="B5" s="17" t="s">
        <v>13</v>
      </c>
      <c r="C5" s="12" t="s">
        <v>12</v>
      </c>
      <c r="D5" s="15">
        <v>44831</v>
      </c>
      <c r="E5" s="16">
        <v>9534.6</v>
      </c>
      <c r="F5" s="13">
        <v>4350</v>
      </c>
      <c r="G5" s="13"/>
      <c r="H5" s="16">
        <f t="shared" ref="H5:H74" si="0">E5-F5-G5</f>
        <v>5184.6000000000004</v>
      </c>
    </row>
    <row r="6" spans="1:8" x14ac:dyDescent="0.2">
      <c r="A6" s="12">
        <v>3</v>
      </c>
      <c r="B6" s="17" t="s">
        <v>13</v>
      </c>
      <c r="C6" s="12" t="s">
        <v>12</v>
      </c>
      <c r="D6" s="19">
        <v>44852</v>
      </c>
      <c r="E6" s="16">
        <v>6875</v>
      </c>
      <c r="F6" s="13"/>
      <c r="G6" s="13"/>
      <c r="H6" s="16">
        <f t="shared" si="0"/>
        <v>6875</v>
      </c>
    </row>
    <row r="7" spans="1:8" x14ac:dyDescent="0.2">
      <c r="A7" s="30"/>
      <c r="B7" s="31" t="s">
        <v>13</v>
      </c>
      <c r="C7" s="30" t="s">
        <v>12</v>
      </c>
      <c r="D7" s="36">
        <v>44859</v>
      </c>
      <c r="E7" s="33">
        <v>4659.7</v>
      </c>
      <c r="F7" s="34"/>
      <c r="G7" s="34"/>
      <c r="H7" s="33">
        <f t="shared" si="0"/>
        <v>4659.7</v>
      </c>
    </row>
    <row r="8" spans="1:8" x14ac:dyDescent="0.2">
      <c r="A8" s="12">
        <v>4</v>
      </c>
      <c r="B8" s="21" t="s">
        <v>16</v>
      </c>
      <c r="C8" s="12" t="s">
        <v>12</v>
      </c>
      <c r="D8" s="19">
        <v>44846</v>
      </c>
      <c r="E8" s="16">
        <v>2960</v>
      </c>
      <c r="F8" s="13">
        <v>1319</v>
      </c>
      <c r="G8" s="13"/>
      <c r="H8" s="16">
        <f t="shared" si="0"/>
        <v>1641</v>
      </c>
    </row>
    <row r="9" spans="1:8" x14ac:dyDescent="0.2">
      <c r="A9" s="12">
        <v>5</v>
      </c>
      <c r="B9" s="21" t="s">
        <v>16</v>
      </c>
      <c r="C9" s="12" t="s">
        <v>12</v>
      </c>
      <c r="D9" s="19">
        <v>44853</v>
      </c>
      <c r="E9" s="16">
        <v>1864</v>
      </c>
      <c r="F9" s="13">
        <v>1864</v>
      </c>
      <c r="G9" s="13"/>
      <c r="H9" s="16">
        <f t="shared" si="0"/>
        <v>0</v>
      </c>
    </row>
    <row r="10" spans="1:8" x14ac:dyDescent="0.2">
      <c r="A10" s="30"/>
      <c r="B10" s="38" t="s">
        <v>16</v>
      </c>
      <c r="C10" s="30" t="s">
        <v>12</v>
      </c>
      <c r="D10" s="36">
        <v>44860</v>
      </c>
      <c r="E10" s="33">
        <v>6451.6</v>
      </c>
      <c r="F10" s="34"/>
      <c r="G10" s="34"/>
      <c r="H10" s="33">
        <f t="shared" si="0"/>
        <v>6451.6</v>
      </c>
    </row>
    <row r="11" spans="1:8" x14ac:dyDescent="0.2">
      <c r="A11" s="12">
        <v>6</v>
      </c>
      <c r="B11" s="17" t="s">
        <v>17</v>
      </c>
      <c r="C11" s="12" t="s">
        <v>12</v>
      </c>
      <c r="D11" s="15">
        <v>44844</v>
      </c>
      <c r="E11" s="16">
        <v>4885.8999999999996</v>
      </c>
      <c r="F11" s="13">
        <v>4885.8999999999996</v>
      </c>
      <c r="G11" s="13"/>
      <c r="H11" s="16">
        <f t="shared" si="0"/>
        <v>0</v>
      </c>
    </row>
    <row r="12" spans="1:8" x14ac:dyDescent="0.2">
      <c r="A12" s="12">
        <v>7</v>
      </c>
      <c r="B12" s="17" t="s">
        <v>17</v>
      </c>
      <c r="C12" s="12" t="s">
        <v>12</v>
      </c>
      <c r="D12" s="15">
        <v>44851</v>
      </c>
      <c r="E12" s="16">
        <v>6093.8</v>
      </c>
      <c r="F12" s="13"/>
      <c r="G12" s="13"/>
      <c r="H12" s="16">
        <f t="shared" si="0"/>
        <v>6093.8</v>
      </c>
    </row>
    <row r="13" spans="1:8" x14ac:dyDescent="0.2">
      <c r="A13" s="30"/>
      <c r="B13" s="31" t="s">
        <v>17</v>
      </c>
      <c r="C13" s="30" t="s">
        <v>12</v>
      </c>
      <c r="D13" s="32">
        <v>44858</v>
      </c>
      <c r="E13" s="33">
        <v>5561</v>
      </c>
      <c r="F13" s="34"/>
      <c r="G13" s="34"/>
      <c r="H13" s="33">
        <f t="shared" si="0"/>
        <v>5561</v>
      </c>
    </row>
    <row r="14" spans="1:8" x14ac:dyDescent="0.2">
      <c r="A14" s="12">
        <v>8</v>
      </c>
      <c r="B14" s="17" t="s">
        <v>20</v>
      </c>
      <c r="C14" s="12" t="s">
        <v>12</v>
      </c>
      <c r="D14" s="15">
        <v>44425</v>
      </c>
      <c r="E14" s="16">
        <v>4861.3599999999997</v>
      </c>
      <c r="F14" s="18"/>
      <c r="G14" s="18"/>
      <c r="H14" s="16">
        <f t="shared" si="0"/>
        <v>4861.3599999999997</v>
      </c>
    </row>
    <row r="15" spans="1:8" x14ac:dyDescent="0.2">
      <c r="A15" s="12">
        <v>9</v>
      </c>
      <c r="B15" s="21" t="s">
        <v>22</v>
      </c>
      <c r="C15" s="12" t="s">
        <v>12</v>
      </c>
      <c r="D15" s="19">
        <v>44844</v>
      </c>
      <c r="E15" s="16">
        <v>975</v>
      </c>
      <c r="F15" s="13">
        <v>975</v>
      </c>
      <c r="G15" s="13"/>
      <c r="H15" s="16">
        <f t="shared" si="0"/>
        <v>0</v>
      </c>
    </row>
    <row r="16" spans="1:8" x14ac:dyDescent="0.2">
      <c r="A16" s="12">
        <v>10</v>
      </c>
      <c r="B16" s="21" t="s">
        <v>22</v>
      </c>
      <c r="C16" s="12" t="s">
        <v>12</v>
      </c>
      <c r="D16" s="19">
        <v>44851</v>
      </c>
      <c r="E16" s="16">
        <v>2168.8000000000002</v>
      </c>
      <c r="F16" s="13">
        <v>2168.8000000000002</v>
      </c>
      <c r="G16" s="13"/>
      <c r="H16" s="16">
        <f t="shared" si="0"/>
        <v>0</v>
      </c>
    </row>
    <row r="17" spans="1:10" x14ac:dyDescent="0.2">
      <c r="A17" s="12">
        <v>11</v>
      </c>
      <c r="B17" s="21" t="s">
        <v>22</v>
      </c>
      <c r="C17" s="12" t="s">
        <v>12</v>
      </c>
      <c r="D17" s="19">
        <v>44851</v>
      </c>
      <c r="E17" s="16">
        <v>1493.88</v>
      </c>
      <c r="F17" s="13">
        <v>1493.88</v>
      </c>
      <c r="G17" s="13"/>
      <c r="H17" s="16">
        <f t="shared" si="0"/>
        <v>0</v>
      </c>
    </row>
    <row r="18" spans="1:10" x14ac:dyDescent="0.2">
      <c r="A18" s="12">
        <v>12</v>
      </c>
      <c r="B18" s="21" t="s">
        <v>34</v>
      </c>
      <c r="C18" s="12" t="s">
        <v>12</v>
      </c>
      <c r="D18" s="19">
        <v>44845</v>
      </c>
      <c r="E18" s="16">
        <v>2046</v>
      </c>
      <c r="F18" s="13"/>
      <c r="G18" s="13">
        <v>2046</v>
      </c>
      <c r="H18" s="16">
        <f t="shared" si="0"/>
        <v>0</v>
      </c>
      <c r="I18" s="1">
        <v>2087</v>
      </c>
      <c r="J18" s="1" t="s">
        <v>65</v>
      </c>
    </row>
    <row r="19" spans="1:10" x14ac:dyDescent="0.2">
      <c r="A19" s="12">
        <v>13</v>
      </c>
      <c r="B19" s="21" t="s">
        <v>25</v>
      </c>
      <c r="C19" s="12" t="s">
        <v>12</v>
      </c>
      <c r="D19" s="19">
        <v>44830</v>
      </c>
      <c r="E19" s="16">
        <v>2188.1999999999998</v>
      </c>
      <c r="F19" s="13"/>
      <c r="G19" s="13">
        <v>2188.1999999999998</v>
      </c>
      <c r="H19" s="16">
        <f t="shared" si="0"/>
        <v>0</v>
      </c>
      <c r="I19" s="1" t="s">
        <v>71</v>
      </c>
    </row>
    <row r="20" spans="1:10" x14ac:dyDescent="0.2">
      <c r="A20" s="12">
        <v>14</v>
      </c>
      <c r="B20" s="21" t="s">
        <v>25</v>
      </c>
      <c r="C20" s="12" t="s">
        <v>12</v>
      </c>
      <c r="D20" s="19">
        <v>44851</v>
      </c>
      <c r="E20" s="16">
        <v>17626.599999999999</v>
      </c>
      <c r="F20" s="13"/>
      <c r="G20" s="13"/>
      <c r="H20" s="16">
        <f t="shared" si="0"/>
        <v>17626.599999999999</v>
      </c>
    </row>
    <row r="21" spans="1:10" x14ac:dyDescent="0.2">
      <c r="A21" s="12">
        <v>15</v>
      </c>
      <c r="B21" s="21" t="s">
        <v>126</v>
      </c>
      <c r="C21" s="12" t="s">
        <v>12</v>
      </c>
      <c r="D21" s="19">
        <v>44853</v>
      </c>
      <c r="E21" s="16">
        <v>3411</v>
      </c>
      <c r="F21" s="13">
        <v>3411</v>
      </c>
      <c r="G21" s="13"/>
      <c r="H21" s="16">
        <f t="shared" si="0"/>
        <v>0</v>
      </c>
    </row>
    <row r="22" spans="1:10" x14ac:dyDescent="0.2">
      <c r="A22" s="30"/>
      <c r="B22" s="38" t="s">
        <v>126</v>
      </c>
      <c r="C22" s="30" t="s">
        <v>12</v>
      </c>
      <c r="D22" s="36">
        <v>44860</v>
      </c>
      <c r="E22" s="33">
        <v>2383.8000000000002</v>
      </c>
      <c r="F22" s="34"/>
      <c r="G22" s="34"/>
      <c r="H22" s="33">
        <f t="shared" si="0"/>
        <v>2383.8000000000002</v>
      </c>
    </row>
    <row r="23" spans="1:10" x14ac:dyDescent="0.2">
      <c r="A23" s="12">
        <v>16</v>
      </c>
      <c r="B23" s="21" t="s">
        <v>24</v>
      </c>
      <c r="C23" s="12" t="s">
        <v>12</v>
      </c>
      <c r="D23" s="19">
        <v>44852</v>
      </c>
      <c r="E23" s="16">
        <v>2731</v>
      </c>
      <c r="F23" s="13">
        <v>2731</v>
      </c>
      <c r="G23" s="13"/>
      <c r="H23" s="16">
        <f t="shared" si="0"/>
        <v>0</v>
      </c>
    </row>
    <row r="24" spans="1:10" x14ac:dyDescent="0.2">
      <c r="A24" s="30"/>
      <c r="B24" s="38" t="s">
        <v>24</v>
      </c>
      <c r="C24" s="30" t="s">
        <v>12</v>
      </c>
      <c r="D24" s="36">
        <v>44859</v>
      </c>
      <c r="E24" s="33">
        <v>2239</v>
      </c>
      <c r="F24" s="34"/>
      <c r="G24" s="34"/>
      <c r="H24" s="33">
        <f t="shared" si="0"/>
        <v>2239</v>
      </c>
    </row>
    <row r="25" spans="1:10" x14ac:dyDescent="0.2">
      <c r="A25" s="12">
        <v>17</v>
      </c>
      <c r="B25" s="21" t="s">
        <v>31</v>
      </c>
      <c r="C25" s="12" t="s">
        <v>12</v>
      </c>
      <c r="D25" s="19">
        <v>44851</v>
      </c>
      <c r="E25" s="16">
        <v>5899.4</v>
      </c>
      <c r="F25" s="13">
        <v>5899.4</v>
      </c>
      <c r="G25" s="13"/>
      <c r="H25" s="16">
        <f t="shared" si="0"/>
        <v>0</v>
      </c>
    </row>
    <row r="26" spans="1:10" x14ac:dyDescent="0.2">
      <c r="A26" s="30"/>
      <c r="B26" s="38" t="s">
        <v>31</v>
      </c>
      <c r="C26" s="30" t="s">
        <v>12</v>
      </c>
      <c r="D26" s="36">
        <v>44858</v>
      </c>
      <c r="E26" s="33">
        <v>1651.56</v>
      </c>
      <c r="F26" s="34"/>
      <c r="G26" s="34"/>
      <c r="H26" s="33">
        <f t="shared" si="0"/>
        <v>1651.56</v>
      </c>
    </row>
    <row r="27" spans="1:10" x14ac:dyDescent="0.2">
      <c r="A27" s="12">
        <v>18</v>
      </c>
      <c r="B27" s="21" t="s">
        <v>23</v>
      </c>
      <c r="C27" s="12" t="s">
        <v>12</v>
      </c>
      <c r="D27" s="19">
        <v>44851</v>
      </c>
      <c r="E27" s="16">
        <v>510</v>
      </c>
      <c r="F27" s="13"/>
      <c r="G27" s="13">
        <v>510</v>
      </c>
      <c r="H27" s="16">
        <f t="shared" si="0"/>
        <v>0</v>
      </c>
      <c r="I27" s="1" t="s">
        <v>71</v>
      </c>
    </row>
    <row r="28" spans="1:10" x14ac:dyDescent="0.2">
      <c r="A28" s="12">
        <v>19</v>
      </c>
      <c r="B28" s="21" t="s">
        <v>30</v>
      </c>
      <c r="C28" s="12" t="s">
        <v>12</v>
      </c>
      <c r="D28" s="19">
        <v>44853</v>
      </c>
      <c r="E28" s="16">
        <v>5466</v>
      </c>
      <c r="F28" s="13">
        <v>5466</v>
      </c>
      <c r="G28" s="13"/>
      <c r="H28" s="16">
        <f t="shared" si="0"/>
        <v>0</v>
      </c>
    </row>
    <row r="29" spans="1:10" x14ac:dyDescent="0.2">
      <c r="A29" s="12">
        <v>20</v>
      </c>
      <c r="B29" s="21" t="s">
        <v>40</v>
      </c>
      <c r="C29" s="12" t="s">
        <v>12</v>
      </c>
      <c r="D29" s="19">
        <v>44853</v>
      </c>
      <c r="E29" s="16">
        <v>730</v>
      </c>
      <c r="F29" s="13">
        <v>730</v>
      </c>
      <c r="G29" s="13"/>
      <c r="H29" s="16">
        <f t="shared" si="0"/>
        <v>0</v>
      </c>
    </row>
    <row r="30" spans="1:10" x14ac:dyDescent="0.2">
      <c r="A30" s="30"/>
      <c r="B30" s="38" t="s">
        <v>40</v>
      </c>
      <c r="C30" s="30" t="s">
        <v>12</v>
      </c>
      <c r="D30" s="36">
        <v>44860</v>
      </c>
      <c r="E30" s="33">
        <v>2521</v>
      </c>
      <c r="F30" s="34"/>
      <c r="G30" s="34"/>
      <c r="H30" s="33">
        <f t="shared" si="0"/>
        <v>2521</v>
      </c>
    </row>
    <row r="31" spans="1:10" x14ac:dyDescent="0.2">
      <c r="A31" s="12">
        <v>21</v>
      </c>
      <c r="B31" s="21" t="s">
        <v>67</v>
      </c>
      <c r="C31" s="12" t="s">
        <v>12</v>
      </c>
      <c r="D31" s="19">
        <v>44853</v>
      </c>
      <c r="E31" s="16">
        <v>2519</v>
      </c>
      <c r="F31" s="13">
        <v>2519</v>
      </c>
      <c r="G31" s="13"/>
      <c r="H31" s="16">
        <f t="shared" si="0"/>
        <v>0</v>
      </c>
    </row>
    <row r="32" spans="1:10" x14ac:dyDescent="0.2">
      <c r="A32" s="12">
        <v>22</v>
      </c>
      <c r="B32" s="21" t="s">
        <v>87</v>
      </c>
      <c r="C32" s="12" t="s">
        <v>12</v>
      </c>
      <c r="D32" s="19">
        <v>44853</v>
      </c>
      <c r="E32" s="16">
        <v>2631</v>
      </c>
      <c r="F32" s="13"/>
      <c r="G32" s="13"/>
      <c r="H32" s="16">
        <f t="shared" si="0"/>
        <v>2631</v>
      </c>
    </row>
    <row r="33" spans="1:10" x14ac:dyDescent="0.2">
      <c r="A33" s="30"/>
      <c r="B33" s="38" t="s">
        <v>87</v>
      </c>
      <c r="C33" s="30" t="s">
        <v>12</v>
      </c>
      <c r="D33" s="36">
        <v>44860</v>
      </c>
      <c r="E33" s="33">
        <v>1248</v>
      </c>
      <c r="F33" s="34"/>
      <c r="G33" s="34"/>
      <c r="H33" s="33">
        <f t="shared" si="0"/>
        <v>1248</v>
      </c>
    </row>
    <row r="34" spans="1:10" x14ac:dyDescent="0.2">
      <c r="A34" s="12">
        <v>23</v>
      </c>
      <c r="B34" s="21" t="s">
        <v>37</v>
      </c>
      <c r="C34" s="12" t="s">
        <v>12</v>
      </c>
      <c r="D34" s="19">
        <v>44853</v>
      </c>
      <c r="E34" s="16">
        <v>3696.8</v>
      </c>
      <c r="F34" s="13">
        <v>3696.8</v>
      </c>
      <c r="G34" s="13"/>
      <c r="H34" s="16">
        <f t="shared" si="0"/>
        <v>0</v>
      </c>
    </row>
    <row r="35" spans="1:10" x14ac:dyDescent="0.2">
      <c r="A35" s="12">
        <v>24</v>
      </c>
      <c r="B35" s="21" t="s">
        <v>29</v>
      </c>
      <c r="C35" s="12" t="s">
        <v>12</v>
      </c>
      <c r="D35" s="19">
        <v>44851</v>
      </c>
      <c r="E35" s="16">
        <v>5435</v>
      </c>
      <c r="F35" s="13">
        <v>3000</v>
      </c>
      <c r="G35" s="13"/>
      <c r="H35" s="16">
        <f t="shared" si="0"/>
        <v>2435</v>
      </c>
    </row>
    <row r="36" spans="1:10" x14ac:dyDescent="0.2">
      <c r="A36" s="12">
        <v>25</v>
      </c>
      <c r="B36" s="21" t="s">
        <v>225</v>
      </c>
      <c r="C36" s="12" t="s">
        <v>12</v>
      </c>
      <c r="D36" s="19">
        <v>44851</v>
      </c>
      <c r="E36" s="16">
        <v>1691.4</v>
      </c>
      <c r="F36" s="13"/>
      <c r="G36" s="13"/>
      <c r="H36" s="16">
        <f t="shared" si="0"/>
        <v>1691.4</v>
      </c>
    </row>
    <row r="37" spans="1:10" x14ac:dyDescent="0.2">
      <c r="A37" s="30"/>
      <c r="B37" s="38" t="s">
        <v>225</v>
      </c>
      <c r="C37" s="30" t="s">
        <v>12</v>
      </c>
      <c r="D37" s="36">
        <v>44858</v>
      </c>
      <c r="E37" s="33">
        <v>2340</v>
      </c>
      <c r="F37" s="34"/>
      <c r="G37" s="34"/>
      <c r="H37" s="33">
        <f t="shared" si="0"/>
        <v>2340</v>
      </c>
    </row>
    <row r="38" spans="1:10" x14ac:dyDescent="0.2">
      <c r="A38" s="12">
        <v>26</v>
      </c>
      <c r="B38" s="21" t="s">
        <v>226</v>
      </c>
      <c r="C38" s="12" t="s">
        <v>12</v>
      </c>
      <c r="D38" s="19">
        <v>44851</v>
      </c>
      <c r="E38" s="16">
        <v>1678</v>
      </c>
      <c r="F38" s="13">
        <v>1678</v>
      </c>
      <c r="G38" s="13"/>
      <c r="H38" s="16">
        <f t="shared" si="0"/>
        <v>0</v>
      </c>
    </row>
    <row r="39" spans="1:10" x14ac:dyDescent="0.2">
      <c r="A39" s="30"/>
      <c r="B39" s="38" t="s">
        <v>226</v>
      </c>
      <c r="C39" s="30" t="s">
        <v>12</v>
      </c>
      <c r="D39" s="36">
        <v>44858</v>
      </c>
      <c r="E39" s="33">
        <v>1487.8</v>
      </c>
      <c r="F39" s="34"/>
      <c r="G39" s="34"/>
      <c r="H39" s="33">
        <f t="shared" si="0"/>
        <v>1487.8</v>
      </c>
    </row>
    <row r="40" spans="1:10" x14ac:dyDescent="0.2">
      <c r="A40" s="12">
        <v>27</v>
      </c>
      <c r="B40" s="21" t="s">
        <v>68</v>
      </c>
      <c r="C40" s="12" t="s">
        <v>12</v>
      </c>
      <c r="D40" s="19">
        <v>44852</v>
      </c>
      <c r="E40" s="16">
        <v>3090.16</v>
      </c>
      <c r="F40" s="13">
        <v>2090.16</v>
      </c>
      <c r="G40" s="13"/>
      <c r="H40" s="16">
        <f t="shared" si="0"/>
        <v>1000</v>
      </c>
    </row>
    <row r="41" spans="1:10" x14ac:dyDescent="0.2">
      <c r="A41" s="12">
        <v>28</v>
      </c>
      <c r="B41" s="21" t="s">
        <v>27</v>
      </c>
      <c r="C41" s="12" t="s">
        <v>12</v>
      </c>
      <c r="D41" s="19">
        <v>44852</v>
      </c>
      <c r="E41" s="16">
        <v>17617</v>
      </c>
      <c r="F41" s="13">
        <v>10000</v>
      </c>
      <c r="G41" s="13"/>
      <c r="H41" s="16">
        <f t="shared" si="0"/>
        <v>7617</v>
      </c>
    </row>
    <row r="42" spans="1:10" x14ac:dyDescent="0.2">
      <c r="A42" s="12">
        <v>29</v>
      </c>
      <c r="B42" s="21" t="s">
        <v>14</v>
      </c>
      <c r="C42" s="12" t="s">
        <v>12</v>
      </c>
      <c r="D42" s="19">
        <v>44852</v>
      </c>
      <c r="E42" s="16">
        <v>3887</v>
      </c>
      <c r="F42" s="13">
        <v>1500</v>
      </c>
      <c r="G42" s="13">
        <v>1078</v>
      </c>
      <c r="H42" s="16">
        <f t="shared" si="0"/>
        <v>1309</v>
      </c>
      <c r="I42" s="1">
        <v>1100</v>
      </c>
      <c r="J42" s="1" t="s">
        <v>65</v>
      </c>
    </row>
    <row r="43" spans="1:10" x14ac:dyDescent="0.2">
      <c r="A43" s="30"/>
      <c r="B43" s="38" t="s">
        <v>134</v>
      </c>
      <c r="C43" s="30" t="s">
        <v>12</v>
      </c>
      <c r="D43" s="36">
        <v>44860</v>
      </c>
      <c r="E43" s="33">
        <v>2052</v>
      </c>
      <c r="F43" s="34"/>
      <c r="G43" s="34"/>
      <c r="H43" s="33">
        <f t="shared" si="0"/>
        <v>2052</v>
      </c>
    </row>
    <row r="44" spans="1:10" x14ac:dyDescent="0.2">
      <c r="A44" s="30"/>
      <c r="B44" s="38" t="s">
        <v>35</v>
      </c>
      <c r="C44" s="30" t="s">
        <v>12</v>
      </c>
      <c r="D44" s="36">
        <v>44859</v>
      </c>
      <c r="E44" s="33">
        <v>1462</v>
      </c>
      <c r="F44" s="34"/>
      <c r="G44" s="34"/>
      <c r="H44" s="33">
        <f t="shared" si="0"/>
        <v>1462</v>
      </c>
    </row>
    <row r="45" spans="1:10" x14ac:dyDescent="0.2">
      <c r="A45" s="30"/>
      <c r="B45" s="38" t="s">
        <v>66</v>
      </c>
      <c r="C45" s="30" t="s">
        <v>12</v>
      </c>
      <c r="D45" s="36">
        <v>44858</v>
      </c>
      <c r="E45" s="33">
        <v>1347</v>
      </c>
      <c r="F45" s="34"/>
      <c r="G45" s="34"/>
      <c r="H45" s="33">
        <f t="shared" si="0"/>
        <v>1347</v>
      </c>
    </row>
    <row r="46" spans="1:10" x14ac:dyDescent="0.2">
      <c r="A46" s="30"/>
      <c r="B46" s="38" t="s">
        <v>107</v>
      </c>
      <c r="C46" s="30" t="s">
        <v>12</v>
      </c>
      <c r="D46" s="36">
        <v>44858</v>
      </c>
      <c r="E46" s="33">
        <v>3283</v>
      </c>
      <c r="F46" s="34"/>
      <c r="G46" s="34"/>
      <c r="H46" s="33">
        <f t="shared" si="0"/>
        <v>3283</v>
      </c>
    </row>
    <row r="47" spans="1:10" ht="13.5" customHeight="1" x14ac:dyDescent="0.2">
      <c r="A47" s="12">
        <v>30</v>
      </c>
      <c r="B47" s="17" t="s">
        <v>41</v>
      </c>
      <c r="C47" s="12" t="s">
        <v>42</v>
      </c>
      <c r="D47" s="15"/>
      <c r="E47" s="16">
        <v>2550</v>
      </c>
      <c r="F47" s="13"/>
      <c r="G47" s="13"/>
      <c r="H47" s="16">
        <f t="shared" si="0"/>
        <v>2550</v>
      </c>
    </row>
    <row r="48" spans="1:10" ht="13.5" customHeight="1" x14ac:dyDescent="0.2">
      <c r="A48" s="12">
        <v>31</v>
      </c>
      <c r="B48" s="21" t="s">
        <v>43</v>
      </c>
      <c r="C48" s="12" t="s">
        <v>42</v>
      </c>
      <c r="D48" s="19">
        <v>44855</v>
      </c>
      <c r="E48" s="16">
        <v>2470</v>
      </c>
      <c r="F48" s="13">
        <v>2470</v>
      </c>
      <c r="G48" s="13"/>
      <c r="H48" s="16">
        <f t="shared" si="0"/>
        <v>0</v>
      </c>
    </row>
    <row r="49" spans="1:10" x14ac:dyDescent="0.2">
      <c r="A49" s="12">
        <v>32</v>
      </c>
      <c r="B49" s="21" t="s">
        <v>77</v>
      </c>
      <c r="C49" s="23" t="s">
        <v>42</v>
      </c>
      <c r="D49" s="19">
        <v>44827</v>
      </c>
      <c r="E49" s="16">
        <v>19403</v>
      </c>
      <c r="F49" s="13"/>
      <c r="G49" s="13"/>
      <c r="H49" s="16">
        <f t="shared" si="0"/>
        <v>19403</v>
      </c>
    </row>
    <row r="50" spans="1:10" x14ac:dyDescent="0.2">
      <c r="A50" s="12">
        <v>33</v>
      </c>
      <c r="B50" s="21" t="s">
        <v>77</v>
      </c>
      <c r="C50" s="23" t="s">
        <v>42</v>
      </c>
      <c r="D50" s="19">
        <v>44848</v>
      </c>
      <c r="E50" s="16">
        <v>7714</v>
      </c>
      <c r="F50" s="13">
        <v>2000</v>
      </c>
      <c r="G50" s="13">
        <v>5714</v>
      </c>
      <c r="H50" s="16">
        <f t="shared" si="0"/>
        <v>0</v>
      </c>
      <c r="I50" s="27" t="s">
        <v>71</v>
      </c>
    </row>
    <row r="51" spans="1:10" x14ac:dyDescent="0.2">
      <c r="A51" s="44"/>
      <c r="B51" s="57" t="s">
        <v>121</v>
      </c>
      <c r="C51" s="60" t="s">
        <v>42</v>
      </c>
      <c r="D51" s="58">
        <v>44827</v>
      </c>
      <c r="E51" s="47">
        <v>1193.43</v>
      </c>
      <c r="F51" s="43"/>
      <c r="G51" s="48"/>
      <c r="H51" s="47">
        <f t="shared" si="0"/>
        <v>1193.43</v>
      </c>
      <c r="I51" s="13" t="s">
        <v>229</v>
      </c>
    </row>
    <row r="52" spans="1:10" x14ac:dyDescent="0.2">
      <c r="A52" s="12">
        <v>34</v>
      </c>
      <c r="B52" s="21" t="s">
        <v>121</v>
      </c>
      <c r="C52" s="23" t="s">
        <v>42</v>
      </c>
      <c r="D52" s="19">
        <v>44848</v>
      </c>
      <c r="E52" s="16">
        <v>8237.06</v>
      </c>
      <c r="F52" s="13"/>
      <c r="G52" s="13">
        <v>8237.06</v>
      </c>
      <c r="H52" s="16">
        <f t="shared" si="0"/>
        <v>0</v>
      </c>
      <c r="I52" s="27">
        <v>8553.83</v>
      </c>
      <c r="J52" s="1" t="s">
        <v>65</v>
      </c>
    </row>
    <row r="53" spans="1:10" x14ac:dyDescent="0.2">
      <c r="A53" s="12">
        <v>35</v>
      </c>
      <c r="B53" s="21" t="s">
        <v>121</v>
      </c>
      <c r="C53" s="23" t="s">
        <v>42</v>
      </c>
      <c r="D53" s="19">
        <v>44855</v>
      </c>
      <c r="E53" s="16">
        <v>1560</v>
      </c>
      <c r="F53" s="13"/>
      <c r="G53" s="13">
        <f>I52-G52</f>
        <v>316.77000000000044</v>
      </c>
      <c r="H53" s="16">
        <f t="shared" si="0"/>
        <v>1243.2299999999996</v>
      </c>
      <c r="I53" s="27"/>
    </row>
    <row r="54" spans="1:10" x14ac:dyDescent="0.2">
      <c r="A54" s="12">
        <v>36</v>
      </c>
      <c r="B54" s="21" t="s">
        <v>44</v>
      </c>
      <c r="C54" s="23" t="s">
        <v>42</v>
      </c>
      <c r="D54" s="19">
        <v>44847</v>
      </c>
      <c r="E54" s="16">
        <v>529</v>
      </c>
      <c r="F54" s="13">
        <v>529</v>
      </c>
      <c r="G54" s="13"/>
      <c r="H54" s="16">
        <f t="shared" si="0"/>
        <v>0</v>
      </c>
      <c r="I54" s="27"/>
    </row>
    <row r="55" spans="1:10" x14ac:dyDescent="0.2">
      <c r="A55" s="30"/>
      <c r="B55" s="38" t="s">
        <v>44</v>
      </c>
      <c r="C55" s="40" t="s">
        <v>42</v>
      </c>
      <c r="D55" s="36">
        <v>44861</v>
      </c>
      <c r="E55" s="33">
        <v>5370</v>
      </c>
      <c r="F55" s="34"/>
      <c r="G55" s="34"/>
      <c r="H55" s="33">
        <f t="shared" si="0"/>
        <v>5370</v>
      </c>
      <c r="I55" s="27"/>
    </row>
    <row r="56" spans="1:10" x14ac:dyDescent="0.2">
      <c r="A56" s="12">
        <v>37</v>
      </c>
      <c r="B56" s="21" t="s">
        <v>53</v>
      </c>
      <c r="C56" s="23" t="s">
        <v>42</v>
      </c>
      <c r="D56" s="19">
        <v>44834</v>
      </c>
      <c r="E56" s="16">
        <v>4800</v>
      </c>
      <c r="F56" s="13">
        <v>4800</v>
      </c>
      <c r="G56" s="13"/>
      <c r="H56" s="16">
        <f t="shared" si="0"/>
        <v>0</v>
      </c>
      <c r="I56" s="27"/>
    </row>
    <row r="57" spans="1:10" x14ac:dyDescent="0.2">
      <c r="A57" s="12">
        <v>38</v>
      </c>
      <c r="B57" s="21" t="s">
        <v>200</v>
      </c>
      <c r="C57" s="23" t="s">
        <v>42</v>
      </c>
      <c r="D57" s="19">
        <v>44826</v>
      </c>
      <c r="E57" s="16">
        <v>43564</v>
      </c>
      <c r="F57" s="13"/>
      <c r="G57" s="13"/>
      <c r="H57" s="16">
        <f t="shared" si="0"/>
        <v>43564</v>
      </c>
      <c r="I57" s="27"/>
      <c r="J57" s="28"/>
    </row>
    <row r="58" spans="1:10" x14ac:dyDescent="0.2">
      <c r="A58" s="12">
        <v>39</v>
      </c>
      <c r="B58" s="21" t="s">
        <v>200</v>
      </c>
      <c r="C58" s="23" t="s">
        <v>42</v>
      </c>
      <c r="D58" s="19">
        <v>44840</v>
      </c>
      <c r="E58" s="16">
        <v>88565</v>
      </c>
      <c r="F58" s="13"/>
      <c r="G58" s="13"/>
      <c r="H58" s="16">
        <f t="shared" si="0"/>
        <v>88565</v>
      </c>
      <c r="I58" s="27"/>
      <c r="J58" s="28"/>
    </row>
    <row r="59" spans="1:10" x14ac:dyDescent="0.2">
      <c r="A59" s="30"/>
      <c r="B59" s="38" t="s">
        <v>200</v>
      </c>
      <c r="C59" s="40" t="s">
        <v>42</v>
      </c>
      <c r="D59" s="36">
        <v>44861</v>
      </c>
      <c r="E59" s="33">
        <v>62182</v>
      </c>
      <c r="F59" s="34"/>
      <c r="G59" s="34"/>
      <c r="H59" s="33">
        <f t="shared" si="0"/>
        <v>62182</v>
      </c>
      <c r="I59" s="27"/>
      <c r="J59" s="28"/>
    </row>
    <row r="60" spans="1:10" x14ac:dyDescent="0.2">
      <c r="A60" s="12">
        <v>40</v>
      </c>
      <c r="B60" s="21" t="s">
        <v>70</v>
      </c>
      <c r="C60" s="23" t="s">
        <v>42</v>
      </c>
      <c r="D60" s="19">
        <v>44854</v>
      </c>
      <c r="E60" s="16">
        <v>7116</v>
      </c>
      <c r="F60" s="13">
        <v>2000</v>
      </c>
      <c r="G60" s="13"/>
      <c r="H60" s="16">
        <f t="shared" si="0"/>
        <v>5116</v>
      </c>
      <c r="I60" s="27"/>
    </row>
    <row r="61" spans="1:10" x14ac:dyDescent="0.2">
      <c r="A61" s="12">
        <v>41</v>
      </c>
      <c r="B61" s="21" t="s">
        <v>217</v>
      </c>
      <c r="C61" s="23" t="s">
        <v>42</v>
      </c>
      <c r="D61" s="19">
        <v>44855</v>
      </c>
      <c r="E61" s="16">
        <v>22966.799999999999</v>
      </c>
      <c r="F61" s="13">
        <v>10000</v>
      </c>
      <c r="G61" s="13"/>
      <c r="H61" s="16">
        <f t="shared" si="0"/>
        <v>12966.8</v>
      </c>
      <c r="I61" s="27"/>
    </row>
    <row r="62" spans="1:10" x14ac:dyDescent="0.2">
      <c r="A62" s="12">
        <v>42</v>
      </c>
      <c r="B62" s="21" t="s">
        <v>218</v>
      </c>
      <c r="C62" s="23" t="s">
        <v>42</v>
      </c>
      <c r="D62" s="19">
        <v>44854</v>
      </c>
      <c r="E62" s="16">
        <v>4140</v>
      </c>
      <c r="F62" s="13">
        <v>4140</v>
      </c>
      <c r="G62" s="13"/>
      <c r="H62" s="16">
        <f t="shared" si="0"/>
        <v>0</v>
      </c>
      <c r="I62" s="27"/>
    </row>
    <row r="63" spans="1:10" x14ac:dyDescent="0.2">
      <c r="A63" s="30"/>
      <c r="B63" s="38" t="s">
        <v>218</v>
      </c>
      <c r="C63" s="40" t="s">
        <v>42</v>
      </c>
      <c r="D63" s="36">
        <v>44861</v>
      </c>
      <c r="E63" s="33">
        <v>7439.8</v>
      </c>
      <c r="F63" s="34"/>
      <c r="G63" s="34"/>
      <c r="H63" s="33">
        <f t="shared" si="0"/>
        <v>7439.8</v>
      </c>
      <c r="I63" s="27"/>
    </row>
    <row r="64" spans="1:10" x14ac:dyDescent="0.2">
      <c r="A64" s="12">
        <v>43</v>
      </c>
      <c r="B64" s="21" t="s">
        <v>92</v>
      </c>
      <c r="C64" s="23" t="s">
        <v>42</v>
      </c>
      <c r="D64" s="19">
        <v>44847</v>
      </c>
      <c r="E64" s="16">
        <v>8500</v>
      </c>
      <c r="F64" s="13">
        <v>6500</v>
      </c>
      <c r="G64" s="13"/>
      <c r="H64" s="16">
        <f t="shared" si="0"/>
        <v>2000</v>
      </c>
      <c r="I64" s="27"/>
    </row>
    <row r="65" spans="1:9" x14ac:dyDescent="0.2">
      <c r="A65" s="12">
        <v>44</v>
      </c>
      <c r="B65" s="21" t="s">
        <v>219</v>
      </c>
      <c r="C65" s="23" t="s">
        <v>42</v>
      </c>
      <c r="D65" s="19">
        <v>44854</v>
      </c>
      <c r="E65" s="16">
        <v>1212</v>
      </c>
      <c r="F65" s="13">
        <v>1212</v>
      </c>
      <c r="G65" s="13"/>
      <c r="H65" s="16">
        <f t="shared" si="0"/>
        <v>0</v>
      </c>
      <c r="I65" s="27"/>
    </row>
    <row r="66" spans="1:9" x14ac:dyDescent="0.2">
      <c r="A66" s="12">
        <v>45</v>
      </c>
      <c r="B66" s="21" t="s">
        <v>46</v>
      </c>
      <c r="C66" s="23" t="s">
        <v>42</v>
      </c>
      <c r="D66" s="19">
        <v>44847</v>
      </c>
      <c r="E66" s="16">
        <v>4150</v>
      </c>
      <c r="F66" s="13">
        <v>1150</v>
      </c>
      <c r="G66" s="13"/>
      <c r="H66" s="16">
        <f t="shared" si="0"/>
        <v>3000</v>
      </c>
      <c r="I66" s="27"/>
    </row>
    <row r="67" spans="1:9" x14ac:dyDescent="0.2">
      <c r="A67" s="12">
        <v>46</v>
      </c>
      <c r="B67" s="21" t="s">
        <v>46</v>
      </c>
      <c r="C67" s="23" t="s">
        <v>42</v>
      </c>
      <c r="D67" s="19">
        <v>44854</v>
      </c>
      <c r="E67" s="16">
        <v>2513.16</v>
      </c>
      <c r="F67" s="13"/>
      <c r="G67" s="13"/>
      <c r="H67" s="16">
        <f t="shared" si="0"/>
        <v>2513.16</v>
      </c>
      <c r="I67" s="27"/>
    </row>
    <row r="68" spans="1:9" x14ac:dyDescent="0.2">
      <c r="A68" s="30"/>
      <c r="B68" s="38" t="s">
        <v>46</v>
      </c>
      <c r="C68" s="40" t="s">
        <v>42</v>
      </c>
      <c r="D68" s="36">
        <v>44861</v>
      </c>
      <c r="E68" s="33">
        <v>1649</v>
      </c>
      <c r="F68" s="34"/>
      <c r="G68" s="34"/>
      <c r="H68" s="33">
        <f t="shared" si="0"/>
        <v>1649</v>
      </c>
      <c r="I68" s="27"/>
    </row>
    <row r="69" spans="1:9" x14ac:dyDescent="0.2">
      <c r="A69" s="12">
        <v>47</v>
      </c>
      <c r="B69" s="21" t="s">
        <v>171</v>
      </c>
      <c r="C69" s="23" t="s">
        <v>42</v>
      </c>
      <c r="D69" s="19">
        <v>44847</v>
      </c>
      <c r="E69" s="16">
        <v>4689</v>
      </c>
      <c r="F69" s="13"/>
      <c r="G69" s="13">
        <v>4689</v>
      </c>
      <c r="H69" s="16">
        <f t="shared" si="0"/>
        <v>0</v>
      </c>
      <c r="I69" s="27" t="s">
        <v>71</v>
      </c>
    </row>
    <row r="70" spans="1:9" x14ac:dyDescent="0.2">
      <c r="A70" s="12">
        <v>48</v>
      </c>
      <c r="B70" s="21" t="s">
        <v>171</v>
      </c>
      <c r="C70" s="23" t="s">
        <v>42</v>
      </c>
      <c r="D70" s="19">
        <v>44854</v>
      </c>
      <c r="E70" s="16">
        <v>43837.4</v>
      </c>
      <c r="F70" s="13"/>
      <c r="G70" s="13">
        <f>13838</f>
        <v>13838</v>
      </c>
      <c r="H70" s="16">
        <f t="shared" si="0"/>
        <v>29999.4</v>
      </c>
      <c r="I70" s="27" t="s">
        <v>71</v>
      </c>
    </row>
    <row r="71" spans="1:9" x14ac:dyDescent="0.2">
      <c r="A71" s="30"/>
      <c r="B71" s="38" t="s">
        <v>171</v>
      </c>
      <c r="C71" s="40" t="s">
        <v>42</v>
      </c>
      <c r="D71" s="36">
        <v>44861</v>
      </c>
      <c r="E71" s="33">
        <v>1200</v>
      </c>
      <c r="F71" s="34"/>
      <c r="G71" s="34"/>
      <c r="H71" s="33">
        <f t="shared" si="0"/>
        <v>1200</v>
      </c>
      <c r="I71" s="27"/>
    </row>
    <row r="72" spans="1:9" x14ac:dyDescent="0.2">
      <c r="A72" s="12">
        <v>49</v>
      </c>
      <c r="B72" s="21" t="s">
        <v>227</v>
      </c>
      <c r="C72" s="23" t="s">
        <v>42</v>
      </c>
      <c r="D72" s="19">
        <v>44854</v>
      </c>
      <c r="E72" s="16">
        <v>11425.4</v>
      </c>
      <c r="F72" s="13"/>
      <c r="G72" s="13"/>
      <c r="H72" s="16">
        <f t="shared" si="0"/>
        <v>11425.4</v>
      </c>
      <c r="I72" s="27"/>
    </row>
    <row r="73" spans="1:9" x14ac:dyDescent="0.2">
      <c r="A73" s="30"/>
      <c r="B73" s="38" t="s">
        <v>76</v>
      </c>
      <c r="C73" s="40" t="s">
        <v>42</v>
      </c>
      <c r="D73" s="36">
        <v>44862</v>
      </c>
      <c r="E73" s="41">
        <v>3623</v>
      </c>
      <c r="F73" s="34"/>
      <c r="G73" s="34"/>
      <c r="H73" s="33">
        <f t="shared" si="0"/>
        <v>3623</v>
      </c>
      <c r="I73" s="27"/>
    </row>
    <row r="74" spans="1:9" x14ac:dyDescent="0.2">
      <c r="A74" s="12"/>
      <c r="B74" s="24"/>
      <c r="C74" s="24"/>
      <c r="D74" s="24" t="s">
        <v>57</v>
      </c>
      <c r="E74" s="80">
        <f>SUM(E4:E73)</f>
        <v>538122.40999999992</v>
      </c>
      <c r="F74" s="26">
        <f>SUM(F4:F73)</f>
        <v>94968.94</v>
      </c>
      <c r="G74" s="26">
        <f>SUM(G4:G73)</f>
        <v>38617.03</v>
      </c>
      <c r="H74" s="16">
        <f t="shared" si="0"/>
        <v>404536.43999999994</v>
      </c>
    </row>
    <row r="75" spans="1:9" x14ac:dyDescent="0.2">
      <c r="B75" s="3" t="s">
        <v>58</v>
      </c>
      <c r="C75" s="3"/>
      <c r="D75" s="3" t="s">
        <v>59</v>
      </c>
      <c r="E75" s="3"/>
      <c r="F75" s="29" t="s">
        <v>60</v>
      </c>
      <c r="G75" s="29"/>
    </row>
    <row r="76" spans="1:9" x14ac:dyDescent="0.2">
      <c r="B76" s="9" t="s">
        <v>61</v>
      </c>
      <c r="C76" s="3"/>
      <c r="D76" s="3" t="s">
        <v>62</v>
      </c>
      <c r="E76" s="3"/>
      <c r="F76" s="29" t="s">
        <v>63</v>
      </c>
      <c r="G76" s="29"/>
    </row>
    <row r="78" spans="1:9" ht="15" x14ac:dyDescent="0.25">
      <c r="B78" s="74"/>
    </row>
  </sheetData>
  <autoFilter ref="A1:H76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opLeftCell="A40" workbookViewId="0">
      <selection activeCell="E55" sqref="E55"/>
    </sheetView>
  </sheetViews>
  <sheetFormatPr defaultColWidth="8.85546875" defaultRowHeight="14.25" x14ac:dyDescent="0.2"/>
  <cols>
    <col min="1" max="1" width="5.140625" style="1" customWidth="1"/>
    <col min="2" max="2" width="21.7109375" style="1" customWidth="1"/>
    <col min="3" max="3" width="11.28515625" style="1" customWidth="1"/>
    <col min="4" max="4" width="12.140625" style="1" customWidth="1"/>
    <col min="5" max="5" width="15.28515625" style="1" customWidth="1"/>
    <col min="6" max="6" width="20.7109375" style="27" bestFit="1" customWidth="1"/>
    <col min="7" max="7" width="13.42578125" style="27" bestFit="1" customWidth="1"/>
    <col min="8" max="8" width="16.42578125" style="1" bestFit="1" customWidth="1"/>
    <col min="9" max="9" width="13.42578125" style="1" bestFit="1" customWidth="1"/>
    <col min="10" max="10" width="8.85546875" style="1"/>
    <col min="11" max="11" width="12.140625" style="1" bestFit="1" customWidth="1"/>
    <col min="12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44856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230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12">
        <v>1</v>
      </c>
      <c r="B4" s="14" t="s">
        <v>11</v>
      </c>
      <c r="C4" s="12" t="s">
        <v>12</v>
      </c>
      <c r="D4" s="15">
        <v>44852</v>
      </c>
      <c r="E4" s="16">
        <v>1880</v>
      </c>
      <c r="F4" s="13"/>
      <c r="G4" s="13"/>
      <c r="H4" s="16">
        <f>E4-F4-G4</f>
        <v>1880</v>
      </c>
    </row>
    <row r="5" spans="1:10" x14ac:dyDescent="0.2">
      <c r="A5" s="12">
        <v>2</v>
      </c>
      <c r="B5" s="17" t="s">
        <v>13</v>
      </c>
      <c r="C5" s="12" t="s">
        <v>12</v>
      </c>
      <c r="D5" s="15">
        <v>44831</v>
      </c>
      <c r="E5" s="16">
        <v>5184.6000000000004</v>
      </c>
      <c r="F5" s="13">
        <v>2000</v>
      </c>
      <c r="G5" s="13">
        <f>2000+1184.6</f>
        <v>3184.6</v>
      </c>
      <c r="H5" s="16">
        <f t="shared" ref="H5:H78" si="0">E5-F5-G5</f>
        <v>0</v>
      </c>
      <c r="I5" s="1">
        <v>2000</v>
      </c>
      <c r="J5" s="1" t="s">
        <v>71</v>
      </c>
    </row>
    <row r="6" spans="1:10" x14ac:dyDescent="0.2">
      <c r="A6" s="12">
        <v>3</v>
      </c>
      <c r="B6" s="17" t="s">
        <v>13</v>
      </c>
      <c r="C6" s="12" t="s">
        <v>12</v>
      </c>
      <c r="D6" s="19">
        <v>44852</v>
      </c>
      <c r="E6" s="16">
        <v>6875</v>
      </c>
      <c r="F6" s="13"/>
      <c r="G6" s="13">
        <v>285.39999999999998</v>
      </c>
      <c r="H6" s="16">
        <f t="shared" si="0"/>
        <v>6589.6</v>
      </c>
      <c r="I6" s="1">
        <v>1500</v>
      </c>
      <c r="J6" s="1" t="s">
        <v>65</v>
      </c>
    </row>
    <row r="7" spans="1:10" x14ac:dyDescent="0.2">
      <c r="A7" s="12">
        <v>4</v>
      </c>
      <c r="B7" s="17" t="s">
        <v>13</v>
      </c>
      <c r="C7" s="12" t="s">
        <v>12</v>
      </c>
      <c r="D7" s="19">
        <v>44859</v>
      </c>
      <c r="E7" s="16">
        <v>4659.7</v>
      </c>
      <c r="F7" s="13"/>
      <c r="G7" s="13"/>
      <c r="H7" s="16">
        <f t="shared" si="0"/>
        <v>4659.7</v>
      </c>
    </row>
    <row r="8" spans="1:10" x14ac:dyDescent="0.2">
      <c r="A8" s="30"/>
      <c r="B8" s="31" t="s">
        <v>13</v>
      </c>
      <c r="C8" s="30" t="s">
        <v>12</v>
      </c>
      <c r="D8" s="36">
        <v>44865</v>
      </c>
      <c r="E8" s="33">
        <v>2252</v>
      </c>
      <c r="F8" s="34"/>
      <c r="G8" s="34"/>
      <c r="H8" s="33">
        <f t="shared" si="0"/>
        <v>2252</v>
      </c>
    </row>
    <row r="9" spans="1:10" x14ac:dyDescent="0.2">
      <c r="A9" s="12">
        <v>5</v>
      </c>
      <c r="B9" s="21" t="s">
        <v>16</v>
      </c>
      <c r="C9" s="12" t="s">
        <v>12</v>
      </c>
      <c r="D9" s="19">
        <v>44846</v>
      </c>
      <c r="E9" s="16">
        <v>1641</v>
      </c>
      <c r="F9" s="13">
        <v>1641</v>
      </c>
      <c r="G9" s="13"/>
      <c r="H9" s="16">
        <f t="shared" si="0"/>
        <v>0</v>
      </c>
    </row>
    <row r="10" spans="1:10" x14ac:dyDescent="0.2">
      <c r="A10" s="12">
        <v>6</v>
      </c>
      <c r="B10" s="21" t="s">
        <v>16</v>
      </c>
      <c r="C10" s="12" t="s">
        <v>12</v>
      </c>
      <c r="D10" s="19">
        <v>44860</v>
      </c>
      <c r="E10" s="16">
        <v>6451.6</v>
      </c>
      <c r="F10" s="13"/>
      <c r="G10" s="13"/>
      <c r="H10" s="16">
        <f t="shared" si="0"/>
        <v>6451.6</v>
      </c>
    </row>
    <row r="11" spans="1:10" x14ac:dyDescent="0.2">
      <c r="A11" s="30"/>
      <c r="B11" s="38" t="s">
        <v>16</v>
      </c>
      <c r="C11" s="30" t="s">
        <v>12</v>
      </c>
      <c r="D11" s="36">
        <v>44867</v>
      </c>
      <c r="E11" s="33">
        <v>3003.32</v>
      </c>
      <c r="F11" s="34"/>
      <c r="G11" s="34"/>
      <c r="H11" s="33">
        <f t="shared" si="0"/>
        <v>3003.32</v>
      </c>
    </row>
    <row r="12" spans="1:10" x14ac:dyDescent="0.2">
      <c r="A12" s="12">
        <v>7</v>
      </c>
      <c r="B12" s="17" t="s">
        <v>17</v>
      </c>
      <c r="C12" s="12" t="s">
        <v>12</v>
      </c>
      <c r="D12" s="15">
        <v>44851</v>
      </c>
      <c r="E12" s="16">
        <v>6093.8</v>
      </c>
      <c r="F12" s="13">
        <v>6093.8</v>
      </c>
      <c r="G12" s="13"/>
      <c r="H12" s="16">
        <f t="shared" si="0"/>
        <v>0</v>
      </c>
    </row>
    <row r="13" spans="1:10" x14ac:dyDescent="0.2">
      <c r="A13" s="12">
        <v>8</v>
      </c>
      <c r="B13" s="17" t="s">
        <v>17</v>
      </c>
      <c r="C13" s="12" t="s">
        <v>12</v>
      </c>
      <c r="D13" s="15">
        <v>44858</v>
      </c>
      <c r="E13" s="16">
        <v>5561</v>
      </c>
      <c r="F13" s="13"/>
      <c r="G13" s="13"/>
      <c r="H13" s="16">
        <f t="shared" si="0"/>
        <v>5561</v>
      </c>
    </row>
    <row r="14" spans="1:10" x14ac:dyDescent="0.2">
      <c r="A14" s="30"/>
      <c r="B14" s="31" t="s">
        <v>17</v>
      </c>
      <c r="C14" s="30" t="s">
        <v>12</v>
      </c>
      <c r="D14" s="32">
        <v>44865</v>
      </c>
      <c r="E14" s="33">
        <v>5442</v>
      </c>
      <c r="F14" s="34"/>
      <c r="G14" s="34"/>
      <c r="H14" s="33">
        <f t="shared" si="0"/>
        <v>5442</v>
      </c>
    </row>
    <row r="15" spans="1:10" x14ac:dyDescent="0.2">
      <c r="A15" s="12">
        <v>9</v>
      </c>
      <c r="B15" s="17" t="s">
        <v>20</v>
      </c>
      <c r="C15" s="12" t="s">
        <v>12</v>
      </c>
      <c r="D15" s="15">
        <v>44425</v>
      </c>
      <c r="E15" s="16">
        <v>4861.3599999999997</v>
      </c>
      <c r="F15" s="18"/>
      <c r="G15" s="18"/>
      <c r="H15" s="16">
        <f t="shared" si="0"/>
        <v>4861.3599999999997</v>
      </c>
    </row>
    <row r="16" spans="1:10" x14ac:dyDescent="0.2">
      <c r="A16" s="12">
        <v>10</v>
      </c>
      <c r="B16" s="21" t="s">
        <v>25</v>
      </c>
      <c r="C16" s="12" t="s">
        <v>12</v>
      </c>
      <c r="D16" s="19">
        <v>44851</v>
      </c>
      <c r="E16" s="16">
        <v>17626.599999999999</v>
      </c>
      <c r="F16" s="13"/>
      <c r="G16" s="13">
        <f>1000+2000</f>
        <v>3000</v>
      </c>
      <c r="H16" s="16">
        <f t="shared" si="0"/>
        <v>14626.599999999999</v>
      </c>
      <c r="I16" s="1" t="s">
        <v>71</v>
      </c>
    </row>
    <row r="17" spans="1:10" x14ac:dyDescent="0.2">
      <c r="A17" s="12">
        <v>11</v>
      </c>
      <c r="B17" s="21" t="s">
        <v>126</v>
      </c>
      <c r="C17" s="12" t="s">
        <v>12</v>
      </c>
      <c r="D17" s="19">
        <v>44860</v>
      </c>
      <c r="E17" s="16">
        <v>2383.8000000000002</v>
      </c>
      <c r="F17" s="13">
        <v>2383.8000000000002</v>
      </c>
      <c r="G17" s="13"/>
      <c r="H17" s="16">
        <f t="shared" si="0"/>
        <v>0</v>
      </c>
    </row>
    <row r="18" spans="1:10" x14ac:dyDescent="0.2">
      <c r="A18" s="30"/>
      <c r="B18" s="38" t="s">
        <v>126</v>
      </c>
      <c r="C18" s="30" t="s">
        <v>12</v>
      </c>
      <c r="D18" s="36">
        <v>44867</v>
      </c>
      <c r="E18" s="33">
        <v>1970</v>
      </c>
      <c r="F18" s="34"/>
      <c r="G18" s="34"/>
      <c r="H18" s="33">
        <f t="shared" si="0"/>
        <v>1970</v>
      </c>
    </row>
    <row r="19" spans="1:10" x14ac:dyDescent="0.2">
      <c r="A19" s="12">
        <v>12</v>
      </c>
      <c r="B19" s="21" t="s">
        <v>24</v>
      </c>
      <c r="C19" s="12" t="s">
        <v>12</v>
      </c>
      <c r="D19" s="19">
        <v>44859</v>
      </c>
      <c r="E19" s="16">
        <v>2239</v>
      </c>
      <c r="F19" s="13">
        <v>2239</v>
      </c>
      <c r="G19" s="13"/>
      <c r="H19" s="16">
        <f t="shared" si="0"/>
        <v>0</v>
      </c>
    </row>
    <row r="20" spans="1:10" x14ac:dyDescent="0.2">
      <c r="A20" s="30"/>
      <c r="B20" s="38" t="s">
        <v>24</v>
      </c>
      <c r="C20" s="30" t="s">
        <v>12</v>
      </c>
      <c r="D20" s="36">
        <v>44866</v>
      </c>
      <c r="E20" s="33">
        <v>1970.36</v>
      </c>
      <c r="F20" s="34"/>
      <c r="G20" s="34"/>
      <c r="H20" s="33">
        <f t="shared" si="0"/>
        <v>1970.36</v>
      </c>
    </row>
    <row r="21" spans="1:10" x14ac:dyDescent="0.2">
      <c r="A21" s="12">
        <v>13</v>
      </c>
      <c r="B21" s="21" t="s">
        <v>31</v>
      </c>
      <c r="C21" s="12" t="s">
        <v>12</v>
      </c>
      <c r="D21" s="19">
        <v>44858</v>
      </c>
      <c r="E21" s="16">
        <v>1651.56</v>
      </c>
      <c r="F21" s="13">
        <v>1651.56</v>
      </c>
      <c r="G21" s="13"/>
      <c r="H21" s="16">
        <f t="shared" si="0"/>
        <v>0</v>
      </c>
    </row>
    <row r="22" spans="1:10" x14ac:dyDescent="0.2">
      <c r="A22" s="30"/>
      <c r="B22" s="38" t="s">
        <v>31</v>
      </c>
      <c r="C22" s="30" t="s">
        <v>12</v>
      </c>
      <c r="D22" s="36">
        <v>44865</v>
      </c>
      <c r="E22" s="33">
        <v>4370</v>
      </c>
      <c r="F22" s="34"/>
      <c r="G22" s="34"/>
      <c r="H22" s="33">
        <f t="shared" si="0"/>
        <v>4370</v>
      </c>
    </row>
    <row r="23" spans="1:10" x14ac:dyDescent="0.2">
      <c r="A23" s="12">
        <v>14</v>
      </c>
      <c r="B23" s="21" t="s">
        <v>40</v>
      </c>
      <c r="C23" s="12" t="s">
        <v>12</v>
      </c>
      <c r="D23" s="19">
        <v>44860</v>
      </c>
      <c r="E23" s="16">
        <v>2521</v>
      </c>
      <c r="F23" s="13">
        <v>2521</v>
      </c>
      <c r="G23" s="13"/>
      <c r="H23" s="16">
        <f t="shared" si="0"/>
        <v>0</v>
      </c>
    </row>
    <row r="24" spans="1:10" x14ac:dyDescent="0.2">
      <c r="A24" s="12">
        <v>15</v>
      </c>
      <c r="B24" s="21" t="s">
        <v>87</v>
      </c>
      <c r="C24" s="12" t="s">
        <v>12</v>
      </c>
      <c r="D24" s="19">
        <v>44853</v>
      </c>
      <c r="E24" s="16">
        <v>2631</v>
      </c>
      <c r="F24" s="13"/>
      <c r="G24" s="13"/>
      <c r="H24" s="16">
        <f t="shared" si="0"/>
        <v>2631</v>
      </c>
    </row>
    <row r="25" spans="1:10" x14ac:dyDescent="0.2">
      <c r="A25" s="12">
        <v>16</v>
      </c>
      <c r="B25" s="21" t="s">
        <v>87</v>
      </c>
      <c r="C25" s="12" t="s">
        <v>12</v>
      </c>
      <c r="D25" s="19">
        <v>44860</v>
      </c>
      <c r="E25" s="16">
        <v>1248</v>
      </c>
      <c r="F25" s="13">
        <v>1248</v>
      </c>
      <c r="G25" s="13"/>
      <c r="H25" s="16">
        <f t="shared" si="0"/>
        <v>0</v>
      </c>
    </row>
    <row r="26" spans="1:10" x14ac:dyDescent="0.2">
      <c r="A26" s="12">
        <v>17</v>
      </c>
      <c r="B26" s="21" t="s">
        <v>29</v>
      </c>
      <c r="C26" s="12" t="s">
        <v>12</v>
      </c>
      <c r="D26" s="19">
        <v>44851</v>
      </c>
      <c r="E26" s="16">
        <v>2435</v>
      </c>
      <c r="F26" s="13">
        <v>2435</v>
      </c>
      <c r="G26" s="13"/>
      <c r="H26" s="16">
        <f t="shared" si="0"/>
        <v>0</v>
      </c>
    </row>
    <row r="27" spans="1:10" x14ac:dyDescent="0.2">
      <c r="A27" s="12">
        <v>18</v>
      </c>
      <c r="B27" s="21" t="s">
        <v>225</v>
      </c>
      <c r="C27" s="12" t="s">
        <v>12</v>
      </c>
      <c r="D27" s="19">
        <v>44851</v>
      </c>
      <c r="E27" s="16">
        <v>1691.4</v>
      </c>
      <c r="F27" s="13"/>
      <c r="G27" s="13">
        <v>1691.4</v>
      </c>
      <c r="H27" s="16">
        <f t="shared" si="0"/>
        <v>0</v>
      </c>
      <c r="I27" s="1">
        <v>1725</v>
      </c>
      <c r="J27" s="1" t="s">
        <v>65</v>
      </c>
    </row>
    <row r="28" spans="1:10" x14ac:dyDescent="0.2">
      <c r="A28" s="12">
        <v>19</v>
      </c>
      <c r="B28" s="21" t="s">
        <v>225</v>
      </c>
      <c r="C28" s="12" t="s">
        <v>12</v>
      </c>
      <c r="D28" s="19">
        <v>44858</v>
      </c>
      <c r="E28" s="16">
        <v>2340</v>
      </c>
      <c r="F28" s="13"/>
      <c r="G28" s="13"/>
      <c r="H28" s="16">
        <f t="shared" si="0"/>
        <v>2340</v>
      </c>
    </row>
    <row r="29" spans="1:10" x14ac:dyDescent="0.2">
      <c r="A29" s="30"/>
      <c r="B29" s="38" t="s">
        <v>225</v>
      </c>
      <c r="C29" s="30" t="s">
        <v>12</v>
      </c>
      <c r="D29" s="36">
        <v>44865</v>
      </c>
      <c r="E29" s="33">
        <v>1288</v>
      </c>
      <c r="F29" s="34"/>
      <c r="G29" s="34"/>
      <c r="H29" s="33">
        <f t="shared" si="0"/>
        <v>1288</v>
      </c>
    </row>
    <row r="30" spans="1:10" x14ac:dyDescent="0.2">
      <c r="A30" s="12">
        <v>20</v>
      </c>
      <c r="B30" s="21" t="s">
        <v>226</v>
      </c>
      <c r="C30" s="12" t="s">
        <v>12</v>
      </c>
      <c r="D30" s="19">
        <v>44858</v>
      </c>
      <c r="E30" s="16">
        <v>1487.8</v>
      </c>
      <c r="F30" s="13">
        <v>1487.8</v>
      </c>
      <c r="G30" s="13"/>
      <c r="H30" s="16">
        <f t="shared" si="0"/>
        <v>0</v>
      </c>
    </row>
    <row r="31" spans="1:10" x14ac:dyDescent="0.2">
      <c r="A31" s="12">
        <v>21</v>
      </c>
      <c r="B31" s="21" t="s">
        <v>68</v>
      </c>
      <c r="C31" s="12" t="s">
        <v>12</v>
      </c>
      <c r="D31" s="19">
        <v>44852</v>
      </c>
      <c r="E31" s="16">
        <v>1000</v>
      </c>
      <c r="F31" s="13">
        <v>1000</v>
      </c>
      <c r="G31" s="13"/>
      <c r="H31" s="16">
        <f t="shared" si="0"/>
        <v>0</v>
      </c>
    </row>
    <row r="32" spans="1:10" x14ac:dyDescent="0.2">
      <c r="A32" s="30"/>
      <c r="B32" s="38" t="s">
        <v>68</v>
      </c>
      <c r="C32" s="30" t="s">
        <v>12</v>
      </c>
      <c r="D32" s="36">
        <v>44866</v>
      </c>
      <c r="E32" s="33">
        <v>2586.8000000000002</v>
      </c>
      <c r="F32" s="34"/>
      <c r="G32" s="34"/>
      <c r="H32" s="33">
        <f t="shared" si="0"/>
        <v>2586.8000000000002</v>
      </c>
    </row>
    <row r="33" spans="1:10" x14ac:dyDescent="0.2">
      <c r="A33" s="12">
        <v>22</v>
      </c>
      <c r="B33" s="21" t="s">
        <v>27</v>
      </c>
      <c r="C33" s="12" t="s">
        <v>12</v>
      </c>
      <c r="D33" s="19">
        <v>44852</v>
      </c>
      <c r="E33" s="16">
        <v>7617</v>
      </c>
      <c r="F33" s="13">
        <v>7617</v>
      </c>
      <c r="G33" s="13"/>
      <c r="H33" s="16">
        <f t="shared" si="0"/>
        <v>0</v>
      </c>
    </row>
    <row r="34" spans="1:10" x14ac:dyDescent="0.2">
      <c r="A34" s="30"/>
      <c r="B34" s="38" t="s">
        <v>27</v>
      </c>
      <c r="C34" s="30" t="s">
        <v>12</v>
      </c>
      <c r="D34" s="36">
        <v>44866</v>
      </c>
      <c r="E34" s="33">
        <v>11612.2</v>
      </c>
      <c r="F34" s="34"/>
      <c r="G34" s="34"/>
      <c r="H34" s="33">
        <f t="shared" si="0"/>
        <v>11612.2</v>
      </c>
    </row>
    <row r="35" spans="1:10" x14ac:dyDescent="0.2">
      <c r="A35" s="12">
        <v>23</v>
      </c>
      <c r="B35" s="21" t="s">
        <v>14</v>
      </c>
      <c r="C35" s="12" t="s">
        <v>12</v>
      </c>
      <c r="D35" s="19">
        <v>44852</v>
      </c>
      <c r="E35" s="16">
        <v>1309</v>
      </c>
      <c r="F35" s="13">
        <v>1309</v>
      </c>
      <c r="G35" s="13"/>
      <c r="H35" s="16">
        <f t="shared" si="0"/>
        <v>0</v>
      </c>
    </row>
    <row r="36" spans="1:10" x14ac:dyDescent="0.2">
      <c r="A36" s="30"/>
      <c r="B36" s="38" t="s">
        <v>14</v>
      </c>
      <c r="C36" s="30" t="s">
        <v>12</v>
      </c>
      <c r="D36" s="36">
        <v>44866</v>
      </c>
      <c r="E36" s="33">
        <v>2662.76</v>
      </c>
      <c r="F36" s="34"/>
      <c r="G36" s="34"/>
      <c r="H36" s="33">
        <f t="shared" si="0"/>
        <v>2662.76</v>
      </c>
    </row>
    <row r="37" spans="1:10" x14ac:dyDescent="0.2">
      <c r="A37" s="12">
        <v>24</v>
      </c>
      <c r="B37" s="21" t="s">
        <v>134</v>
      </c>
      <c r="C37" s="12" t="s">
        <v>12</v>
      </c>
      <c r="D37" s="19">
        <v>44860</v>
      </c>
      <c r="E37" s="16">
        <v>2052</v>
      </c>
      <c r="F37" s="13">
        <v>2052</v>
      </c>
      <c r="G37" s="13"/>
      <c r="H37" s="16">
        <f t="shared" si="0"/>
        <v>0</v>
      </c>
    </row>
    <row r="38" spans="1:10" x14ac:dyDescent="0.2">
      <c r="A38" s="12">
        <v>25</v>
      </c>
      <c r="B38" s="21" t="s">
        <v>35</v>
      </c>
      <c r="C38" s="12" t="s">
        <v>12</v>
      </c>
      <c r="D38" s="19">
        <v>44859</v>
      </c>
      <c r="E38" s="16">
        <v>1462</v>
      </c>
      <c r="F38" s="13">
        <v>1462</v>
      </c>
      <c r="G38" s="13"/>
      <c r="H38" s="16">
        <f t="shared" si="0"/>
        <v>0</v>
      </c>
    </row>
    <row r="39" spans="1:10" x14ac:dyDescent="0.2">
      <c r="A39" s="30"/>
      <c r="B39" s="38" t="s">
        <v>35</v>
      </c>
      <c r="C39" s="30" t="s">
        <v>12</v>
      </c>
      <c r="D39" s="36">
        <v>44866</v>
      </c>
      <c r="E39" s="33">
        <v>6500</v>
      </c>
      <c r="F39" s="34"/>
      <c r="G39" s="34"/>
      <c r="H39" s="33">
        <f t="shared" si="0"/>
        <v>6500</v>
      </c>
    </row>
    <row r="40" spans="1:10" x14ac:dyDescent="0.2">
      <c r="A40" s="12">
        <v>26</v>
      </c>
      <c r="B40" s="21" t="s">
        <v>66</v>
      </c>
      <c r="C40" s="12" t="s">
        <v>12</v>
      </c>
      <c r="D40" s="19">
        <v>44858</v>
      </c>
      <c r="E40" s="16">
        <v>1347</v>
      </c>
      <c r="F40" s="13">
        <v>1347</v>
      </c>
      <c r="G40" s="13"/>
      <c r="H40" s="16">
        <f t="shared" si="0"/>
        <v>0</v>
      </c>
    </row>
    <row r="41" spans="1:10" x14ac:dyDescent="0.2">
      <c r="A41" s="30"/>
      <c r="B41" s="38" t="s">
        <v>66</v>
      </c>
      <c r="C41" s="30" t="s">
        <v>12</v>
      </c>
      <c r="D41" s="36">
        <v>44865</v>
      </c>
      <c r="E41" s="33">
        <v>892</v>
      </c>
      <c r="F41" s="34"/>
      <c r="G41" s="34"/>
      <c r="H41" s="33">
        <f t="shared" si="0"/>
        <v>892</v>
      </c>
    </row>
    <row r="42" spans="1:10" x14ac:dyDescent="0.2">
      <c r="A42" s="12">
        <v>27</v>
      </c>
      <c r="B42" s="21" t="s">
        <v>107</v>
      </c>
      <c r="C42" s="12" t="s">
        <v>12</v>
      </c>
      <c r="D42" s="19">
        <v>44858</v>
      </c>
      <c r="E42" s="16">
        <v>3283</v>
      </c>
      <c r="F42" s="13"/>
      <c r="G42" s="13">
        <v>3283</v>
      </c>
      <c r="H42" s="16">
        <f t="shared" si="0"/>
        <v>0</v>
      </c>
      <c r="I42" s="1">
        <v>3348</v>
      </c>
      <c r="J42" s="1" t="s">
        <v>65</v>
      </c>
    </row>
    <row r="43" spans="1:10" x14ac:dyDescent="0.2">
      <c r="A43" s="30"/>
      <c r="B43" s="38" t="s">
        <v>34</v>
      </c>
      <c r="C43" s="30" t="s">
        <v>12</v>
      </c>
      <c r="D43" s="36">
        <v>44867</v>
      </c>
      <c r="E43" s="33">
        <v>2592</v>
      </c>
      <c r="F43" s="34"/>
      <c r="G43" s="34"/>
      <c r="H43" s="33">
        <f t="shared" si="0"/>
        <v>2592</v>
      </c>
    </row>
    <row r="44" spans="1:10" x14ac:dyDescent="0.2">
      <c r="A44" s="30"/>
      <c r="B44" s="38" t="s">
        <v>69</v>
      </c>
      <c r="C44" s="30" t="s">
        <v>12</v>
      </c>
      <c r="D44" s="36">
        <v>44866</v>
      </c>
      <c r="E44" s="33">
        <v>831.36</v>
      </c>
      <c r="F44" s="34"/>
      <c r="G44" s="34"/>
      <c r="H44" s="33">
        <f t="shared" si="0"/>
        <v>831.36</v>
      </c>
    </row>
    <row r="45" spans="1:10" x14ac:dyDescent="0.2">
      <c r="A45" s="30"/>
      <c r="B45" s="38" t="s">
        <v>26</v>
      </c>
      <c r="C45" s="30" t="s">
        <v>12</v>
      </c>
      <c r="D45" s="36">
        <v>44867</v>
      </c>
      <c r="E45" s="33">
        <v>8834</v>
      </c>
      <c r="F45" s="34"/>
      <c r="G45" s="34"/>
      <c r="H45" s="33">
        <f t="shared" si="0"/>
        <v>8834</v>
      </c>
    </row>
    <row r="46" spans="1:10" x14ac:dyDescent="0.2">
      <c r="A46" s="30"/>
      <c r="B46" s="38" t="s">
        <v>22</v>
      </c>
      <c r="C46" s="30" t="s">
        <v>12</v>
      </c>
      <c r="D46" s="36">
        <v>44865</v>
      </c>
      <c r="E46" s="33">
        <v>8905.6</v>
      </c>
      <c r="F46" s="34"/>
      <c r="G46" s="34"/>
      <c r="H46" s="33">
        <f t="shared" si="0"/>
        <v>8905.6</v>
      </c>
    </row>
    <row r="47" spans="1:10" x14ac:dyDescent="0.2">
      <c r="A47" s="30"/>
      <c r="B47" s="38" t="s">
        <v>22</v>
      </c>
      <c r="C47" s="30" t="s">
        <v>12</v>
      </c>
      <c r="D47" s="36">
        <v>44865</v>
      </c>
      <c r="E47" s="33">
        <v>524</v>
      </c>
      <c r="F47" s="34"/>
      <c r="G47" s="34"/>
      <c r="H47" s="33">
        <f t="shared" si="0"/>
        <v>524</v>
      </c>
    </row>
    <row r="48" spans="1:10" x14ac:dyDescent="0.2">
      <c r="A48" s="30"/>
      <c r="B48" s="38" t="s">
        <v>231</v>
      </c>
      <c r="C48" s="30" t="s">
        <v>12</v>
      </c>
      <c r="D48" s="36">
        <v>44865</v>
      </c>
      <c r="E48" s="33">
        <v>951</v>
      </c>
      <c r="F48" s="34"/>
      <c r="G48" s="34"/>
      <c r="H48" s="33">
        <f t="shared" si="0"/>
        <v>951</v>
      </c>
    </row>
    <row r="49" spans="1:12" x14ac:dyDescent="0.2">
      <c r="A49" s="30"/>
      <c r="B49" s="38" t="s">
        <v>67</v>
      </c>
      <c r="C49" s="30" t="s">
        <v>12</v>
      </c>
      <c r="D49" s="36">
        <v>44867</v>
      </c>
      <c r="E49" s="33">
        <v>2361</v>
      </c>
      <c r="F49" s="34"/>
      <c r="G49" s="34"/>
      <c r="H49" s="33">
        <f t="shared" si="0"/>
        <v>2361</v>
      </c>
    </row>
    <row r="50" spans="1:12" ht="13.5" customHeight="1" x14ac:dyDescent="0.2">
      <c r="A50" s="12">
        <v>28</v>
      </c>
      <c r="B50" s="17" t="s">
        <v>41</v>
      </c>
      <c r="C50" s="12" t="s">
        <v>42</v>
      </c>
      <c r="D50" s="15"/>
      <c r="E50" s="16">
        <v>2550</v>
      </c>
      <c r="F50" s="13"/>
      <c r="G50" s="13"/>
      <c r="H50" s="16">
        <f t="shared" si="0"/>
        <v>2550</v>
      </c>
    </row>
    <row r="51" spans="1:12" ht="13.5" customHeight="1" x14ac:dyDescent="0.2">
      <c r="A51" s="30"/>
      <c r="B51" s="38" t="s">
        <v>43</v>
      </c>
      <c r="C51" s="30" t="s">
        <v>42</v>
      </c>
      <c r="D51" s="36">
        <v>44869</v>
      </c>
      <c r="E51" s="33">
        <v>3706.5</v>
      </c>
      <c r="F51" s="34"/>
      <c r="G51" s="34"/>
      <c r="H51" s="33">
        <f t="shared" si="0"/>
        <v>3706.5</v>
      </c>
    </row>
    <row r="52" spans="1:12" x14ac:dyDescent="0.2">
      <c r="A52" s="12">
        <v>29</v>
      </c>
      <c r="B52" s="21" t="s">
        <v>77</v>
      </c>
      <c r="C52" s="23" t="s">
        <v>42</v>
      </c>
      <c r="D52" s="19">
        <v>44827</v>
      </c>
      <c r="E52" s="16">
        <v>19403</v>
      </c>
      <c r="F52" s="13">
        <v>10000</v>
      </c>
      <c r="G52" s="13"/>
      <c r="H52" s="16">
        <f t="shared" si="0"/>
        <v>9403</v>
      </c>
    </row>
    <row r="53" spans="1:12" x14ac:dyDescent="0.2">
      <c r="A53" s="12">
        <v>30</v>
      </c>
      <c r="B53" s="21" t="s">
        <v>121</v>
      </c>
      <c r="C53" s="23" t="s">
        <v>42</v>
      </c>
      <c r="D53" s="19">
        <v>44827</v>
      </c>
      <c r="E53" s="16">
        <v>1193.43</v>
      </c>
      <c r="F53" s="18"/>
      <c r="G53" s="17"/>
      <c r="H53" s="16">
        <f t="shared" si="0"/>
        <v>1193.43</v>
      </c>
      <c r="I53" s="1" t="s">
        <v>233</v>
      </c>
      <c r="K53" s="27">
        <v>9897.69</v>
      </c>
      <c r="L53" s="1" t="s">
        <v>65</v>
      </c>
    </row>
    <row r="54" spans="1:12" x14ac:dyDescent="0.2">
      <c r="A54" s="12">
        <v>31</v>
      </c>
      <c r="B54" s="21" t="s">
        <v>121</v>
      </c>
      <c r="C54" s="23" t="s">
        <v>42</v>
      </c>
      <c r="D54" s="19">
        <v>44855</v>
      </c>
      <c r="E54" s="16">
        <v>1243.2299999999996</v>
      </c>
      <c r="F54" s="13"/>
      <c r="G54" s="13">
        <v>1243.23</v>
      </c>
      <c r="H54" s="16">
        <f t="shared" si="0"/>
        <v>0</v>
      </c>
    </row>
    <row r="55" spans="1:12" x14ac:dyDescent="0.2">
      <c r="A55" s="30"/>
      <c r="B55" s="38" t="s">
        <v>121</v>
      </c>
      <c r="C55" s="40" t="s">
        <v>42</v>
      </c>
      <c r="D55" s="36">
        <v>44869</v>
      </c>
      <c r="E55" s="33">
        <f>19444.9+1193.43</f>
        <v>20638.330000000002</v>
      </c>
      <c r="F55" s="34"/>
      <c r="G55" s="34">
        <f>K53-G54</f>
        <v>8654.4600000000009</v>
      </c>
      <c r="H55" s="33">
        <f t="shared" si="0"/>
        <v>11983.87</v>
      </c>
    </row>
    <row r="56" spans="1:12" x14ac:dyDescent="0.2">
      <c r="A56" s="12">
        <v>32</v>
      </c>
      <c r="B56" s="21" t="s">
        <v>44</v>
      </c>
      <c r="C56" s="23" t="s">
        <v>42</v>
      </c>
      <c r="D56" s="19">
        <v>44861</v>
      </c>
      <c r="E56" s="16">
        <v>5370</v>
      </c>
      <c r="F56" s="13">
        <v>380</v>
      </c>
      <c r="G56" s="13"/>
      <c r="H56" s="16">
        <f t="shared" si="0"/>
        <v>4990</v>
      </c>
    </row>
    <row r="57" spans="1:12" x14ac:dyDescent="0.2">
      <c r="A57" s="12">
        <v>33</v>
      </c>
      <c r="B57" s="21" t="s">
        <v>200</v>
      </c>
      <c r="C57" s="23" t="s">
        <v>42</v>
      </c>
      <c r="D57" s="19">
        <v>44826</v>
      </c>
      <c r="E57" s="16">
        <v>43564</v>
      </c>
      <c r="F57" s="13"/>
      <c r="G57" s="13">
        <f>23564+19600</f>
        <v>43164</v>
      </c>
      <c r="H57" s="16">
        <f t="shared" si="0"/>
        <v>400</v>
      </c>
      <c r="I57" s="28">
        <v>23564</v>
      </c>
      <c r="J57" s="1" t="s">
        <v>71</v>
      </c>
    </row>
    <row r="58" spans="1:12" x14ac:dyDescent="0.2">
      <c r="A58" s="12">
        <v>34</v>
      </c>
      <c r="B58" s="21" t="s">
        <v>200</v>
      </c>
      <c r="C58" s="23" t="s">
        <v>42</v>
      </c>
      <c r="D58" s="19">
        <v>44840</v>
      </c>
      <c r="E58" s="16">
        <v>88565</v>
      </c>
      <c r="F58" s="13"/>
      <c r="G58" s="13"/>
      <c r="H58" s="16">
        <f t="shared" si="0"/>
        <v>88565</v>
      </c>
      <c r="I58" s="28">
        <v>20000</v>
      </c>
      <c r="J58" s="1" t="s">
        <v>65</v>
      </c>
    </row>
    <row r="59" spans="1:12" x14ac:dyDescent="0.2">
      <c r="A59" s="12">
        <v>35</v>
      </c>
      <c r="B59" s="21" t="s">
        <v>200</v>
      </c>
      <c r="C59" s="23" t="s">
        <v>42</v>
      </c>
      <c r="D59" s="19">
        <v>44861</v>
      </c>
      <c r="E59" s="16">
        <v>62182</v>
      </c>
      <c r="F59" s="13"/>
      <c r="G59" s="13"/>
      <c r="H59" s="16">
        <f t="shared" si="0"/>
        <v>62182</v>
      </c>
      <c r="I59" s="28"/>
    </row>
    <row r="60" spans="1:12" x14ac:dyDescent="0.2">
      <c r="A60" s="30"/>
      <c r="B60" s="38" t="s">
        <v>200</v>
      </c>
      <c r="C60" s="40" t="s">
        <v>42</v>
      </c>
      <c r="D60" s="36">
        <v>44868</v>
      </c>
      <c r="E60" s="33">
        <v>81269.45</v>
      </c>
      <c r="F60" s="34"/>
      <c r="G60" s="34"/>
      <c r="H60" s="33">
        <f t="shared" si="0"/>
        <v>81269.45</v>
      </c>
      <c r="I60" s="28"/>
    </row>
    <row r="61" spans="1:12" x14ac:dyDescent="0.2">
      <c r="A61" s="12">
        <v>36</v>
      </c>
      <c r="B61" s="21" t="s">
        <v>70</v>
      </c>
      <c r="C61" s="23" t="s">
        <v>42</v>
      </c>
      <c r="D61" s="19">
        <v>44854</v>
      </c>
      <c r="E61" s="16">
        <v>5116</v>
      </c>
      <c r="F61" s="13">
        <v>3616</v>
      </c>
      <c r="G61" s="13"/>
      <c r="H61" s="16">
        <f t="shared" si="0"/>
        <v>1500</v>
      </c>
    </row>
    <row r="62" spans="1:12" x14ac:dyDescent="0.2">
      <c r="A62" s="12">
        <v>37</v>
      </c>
      <c r="B62" s="21" t="s">
        <v>217</v>
      </c>
      <c r="C62" s="23" t="s">
        <v>42</v>
      </c>
      <c r="D62" s="19">
        <v>44855</v>
      </c>
      <c r="E62" s="16">
        <v>12966.8</v>
      </c>
      <c r="F62" s="13">
        <v>10000</v>
      </c>
      <c r="G62" s="13"/>
      <c r="H62" s="16">
        <f t="shared" si="0"/>
        <v>2966.7999999999993</v>
      </c>
    </row>
    <row r="63" spans="1:12" x14ac:dyDescent="0.2">
      <c r="A63" s="30"/>
      <c r="B63" s="38" t="s">
        <v>217</v>
      </c>
      <c r="C63" s="40" t="s">
        <v>42</v>
      </c>
      <c r="D63" s="36">
        <v>44869</v>
      </c>
      <c r="E63" s="33">
        <v>4709.28</v>
      </c>
      <c r="F63" s="34"/>
      <c r="G63" s="34"/>
      <c r="H63" s="33">
        <f t="shared" si="0"/>
        <v>4709.28</v>
      </c>
    </row>
    <row r="64" spans="1:12" x14ac:dyDescent="0.2">
      <c r="A64" s="12">
        <v>38</v>
      </c>
      <c r="B64" s="21" t="s">
        <v>218</v>
      </c>
      <c r="C64" s="23" t="s">
        <v>42</v>
      </c>
      <c r="D64" s="19">
        <v>44861</v>
      </c>
      <c r="E64" s="16">
        <v>7439.8</v>
      </c>
      <c r="F64" s="13"/>
      <c r="G64" s="13">
        <f>4000+3439.8</f>
        <v>7439.8</v>
      </c>
      <c r="H64" s="16">
        <f t="shared" si="0"/>
        <v>0</v>
      </c>
      <c r="I64" s="1" t="s">
        <v>71</v>
      </c>
    </row>
    <row r="65" spans="1:9" x14ac:dyDescent="0.2">
      <c r="A65" s="30">
        <v>38</v>
      </c>
      <c r="B65" s="38" t="s">
        <v>218</v>
      </c>
      <c r="C65" s="40" t="s">
        <v>42</v>
      </c>
      <c r="D65" s="36">
        <v>44868</v>
      </c>
      <c r="E65" s="33">
        <v>9018.7999999999993</v>
      </c>
      <c r="F65" s="34"/>
      <c r="G65" s="34"/>
      <c r="H65" s="33">
        <f t="shared" ref="H65" si="1">E65-F65-G65</f>
        <v>9018.7999999999993</v>
      </c>
    </row>
    <row r="66" spans="1:9" x14ac:dyDescent="0.2">
      <c r="A66" s="12">
        <v>39</v>
      </c>
      <c r="B66" s="21" t="s">
        <v>92</v>
      </c>
      <c r="C66" s="23" t="s">
        <v>42</v>
      </c>
      <c r="D66" s="19">
        <v>44847</v>
      </c>
      <c r="E66" s="16">
        <v>2000</v>
      </c>
      <c r="F66" s="13">
        <v>2000</v>
      </c>
      <c r="G66" s="13"/>
      <c r="H66" s="16">
        <f t="shared" si="0"/>
        <v>0</v>
      </c>
    </row>
    <row r="67" spans="1:9" x14ac:dyDescent="0.2">
      <c r="A67" s="12">
        <v>40</v>
      </c>
      <c r="B67" s="21" t="s">
        <v>46</v>
      </c>
      <c r="C67" s="23" t="s">
        <v>42</v>
      </c>
      <c r="D67" s="19">
        <v>44847</v>
      </c>
      <c r="E67" s="16">
        <v>3000</v>
      </c>
      <c r="F67" s="13">
        <v>1250</v>
      </c>
      <c r="G67" s="13"/>
      <c r="H67" s="16">
        <f t="shared" si="0"/>
        <v>1750</v>
      </c>
    </row>
    <row r="68" spans="1:9" x14ac:dyDescent="0.2">
      <c r="A68" s="12">
        <v>41</v>
      </c>
      <c r="B68" s="21" t="s">
        <v>46</v>
      </c>
      <c r="C68" s="23" t="s">
        <v>42</v>
      </c>
      <c r="D68" s="19">
        <v>44854</v>
      </c>
      <c r="E68" s="16">
        <v>2513.16</v>
      </c>
      <c r="F68" s="13"/>
      <c r="G68" s="13"/>
      <c r="H68" s="16">
        <f t="shared" si="0"/>
        <v>2513.16</v>
      </c>
    </row>
    <row r="69" spans="1:9" x14ac:dyDescent="0.2">
      <c r="A69" s="12">
        <v>42</v>
      </c>
      <c r="B69" s="21" t="s">
        <v>46</v>
      </c>
      <c r="C69" s="23" t="s">
        <v>42</v>
      </c>
      <c r="D69" s="19">
        <v>44861</v>
      </c>
      <c r="E69" s="16">
        <v>1649</v>
      </c>
      <c r="F69" s="13"/>
      <c r="G69" s="13"/>
      <c r="H69" s="16">
        <f t="shared" si="0"/>
        <v>1649</v>
      </c>
    </row>
    <row r="70" spans="1:9" x14ac:dyDescent="0.2">
      <c r="A70" s="12">
        <v>43</v>
      </c>
      <c r="B70" s="21" t="s">
        <v>171</v>
      </c>
      <c r="C70" s="23" t="s">
        <v>42</v>
      </c>
      <c r="D70" s="19">
        <v>44854</v>
      </c>
      <c r="E70" s="16">
        <v>29999.4</v>
      </c>
      <c r="F70" s="13">
        <v>750</v>
      </c>
      <c r="G70" s="13">
        <f>8750+3150+9250</f>
        <v>21150</v>
      </c>
      <c r="H70" s="16">
        <f t="shared" si="0"/>
        <v>8099.4000000000015</v>
      </c>
      <c r="I70" s="1" t="s">
        <v>71</v>
      </c>
    </row>
    <row r="71" spans="1:9" x14ac:dyDescent="0.2">
      <c r="A71" s="12">
        <v>44</v>
      </c>
      <c r="B71" s="21" t="s">
        <v>171</v>
      </c>
      <c r="C71" s="23" t="s">
        <v>42</v>
      </c>
      <c r="D71" s="19">
        <v>44861</v>
      </c>
      <c r="E71" s="16">
        <v>1200</v>
      </c>
      <c r="F71" s="13"/>
      <c r="G71" s="13"/>
      <c r="H71" s="16">
        <f t="shared" si="0"/>
        <v>1200</v>
      </c>
    </row>
    <row r="72" spans="1:9" x14ac:dyDescent="0.2">
      <c r="A72" s="12">
        <v>45</v>
      </c>
      <c r="B72" s="21" t="s">
        <v>227</v>
      </c>
      <c r="C72" s="23" t="s">
        <v>42</v>
      </c>
      <c r="D72" s="19">
        <v>44854</v>
      </c>
      <c r="E72" s="16">
        <v>11425.4</v>
      </c>
      <c r="F72" s="13">
        <v>3425.4</v>
      </c>
      <c r="G72" s="13"/>
      <c r="H72" s="16">
        <f t="shared" si="0"/>
        <v>8000</v>
      </c>
    </row>
    <row r="73" spans="1:9" x14ac:dyDescent="0.2">
      <c r="A73" s="30"/>
      <c r="B73" s="38" t="s">
        <v>227</v>
      </c>
      <c r="C73" s="40" t="s">
        <v>42</v>
      </c>
      <c r="D73" s="36">
        <v>44868</v>
      </c>
      <c r="E73" s="33">
        <v>4069</v>
      </c>
      <c r="F73" s="34"/>
      <c r="G73" s="34"/>
      <c r="H73" s="33">
        <f t="shared" si="0"/>
        <v>4069</v>
      </c>
    </row>
    <row r="74" spans="1:9" x14ac:dyDescent="0.2">
      <c r="A74" s="12">
        <v>46</v>
      </c>
      <c r="B74" s="21" t="s">
        <v>76</v>
      </c>
      <c r="C74" s="23" t="s">
        <v>42</v>
      </c>
      <c r="D74" s="19">
        <v>44862</v>
      </c>
      <c r="E74" s="16">
        <v>3623</v>
      </c>
      <c r="F74" s="13">
        <v>3623</v>
      </c>
      <c r="G74" s="13"/>
      <c r="H74" s="16">
        <f t="shared" si="0"/>
        <v>0</v>
      </c>
    </row>
    <row r="75" spans="1:9" ht="13.5" customHeight="1" x14ac:dyDescent="0.2">
      <c r="A75" s="30"/>
      <c r="B75" s="38" t="s">
        <v>102</v>
      </c>
      <c r="C75" s="40" t="s">
        <v>42</v>
      </c>
      <c r="D75" s="36">
        <v>44868</v>
      </c>
      <c r="E75" s="41">
        <v>1828</v>
      </c>
      <c r="F75" s="34"/>
      <c r="G75" s="34"/>
      <c r="H75" s="33">
        <f t="shared" si="0"/>
        <v>1828</v>
      </c>
    </row>
    <row r="76" spans="1:9" ht="13.5" customHeight="1" x14ac:dyDescent="0.2">
      <c r="A76" s="30"/>
      <c r="B76" s="38" t="s">
        <v>55</v>
      </c>
      <c r="C76" s="40" t="s">
        <v>42</v>
      </c>
      <c r="D76" s="36">
        <v>44868</v>
      </c>
      <c r="E76" s="41">
        <v>8595</v>
      </c>
      <c r="F76" s="34"/>
      <c r="G76" s="34"/>
      <c r="H76" s="33">
        <f t="shared" si="0"/>
        <v>8595</v>
      </c>
    </row>
    <row r="77" spans="1:9" ht="12.75" customHeight="1" x14ac:dyDescent="0.2">
      <c r="A77" s="30"/>
      <c r="B77" s="38" t="s">
        <v>81</v>
      </c>
      <c r="C77" s="40" t="s">
        <v>42</v>
      </c>
      <c r="D77" s="36">
        <v>44868</v>
      </c>
      <c r="E77" s="41">
        <v>1164</v>
      </c>
      <c r="F77" s="34"/>
      <c r="G77" s="34"/>
      <c r="H77" s="33">
        <f t="shared" si="0"/>
        <v>1164</v>
      </c>
    </row>
    <row r="78" spans="1:9" ht="13.5" customHeight="1" x14ac:dyDescent="0.2">
      <c r="A78" s="30"/>
      <c r="B78" s="38" t="s">
        <v>53</v>
      </c>
      <c r="C78" s="40" t="s">
        <v>42</v>
      </c>
      <c r="D78" s="36">
        <v>44869</v>
      </c>
      <c r="E78" s="41">
        <v>2842</v>
      </c>
      <c r="F78" s="34"/>
      <c r="G78" s="34"/>
      <c r="H78" s="33">
        <f t="shared" si="0"/>
        <v>2842</v>
      </c>
    </row>
    <row r="79" spans="1:9" x14ac:dyDescent="0.2">
      <c r="A79" s="12"/>
      <c r="B79" s="24"/>
      <c r="C79" s="24"/>
      <c r="D79" s="24" t="s">
        <v>57</v>
      </c>
      <c r="E79" s="80">
        <f>SUM(E4:E78)</f>
        <v>611925.20000000019</v>
      </c>
      <c r="F79" s="26">
        <f>SUM(F4:F78)</f>
        <v>73532.359999999986</v>
      </c>
      <c r="G79" s="26">
        <f>SUM(G4:G78)</f>
        <v>93095.89</v>
      </c>
      <c r="H79" s="16">
        <f>SUM(H4:H78)</f>
        <v>445296.95</v>
      </c>
    </row>
    <row r="80" spans="1:9" x14ac:dyDescent="0.2">
      <c r="B80" s="3" t="s">
        <v>58</v>
      </c>
      <c r="C80" s="3"/>
      <c r="D80" s="3" t="s">
        <v>59</v>
      </c>
      <c r="E80" s="3"/>
      <c r="F80" s="29" t="s">
        <v>60</v>
      </c>
      <c r="G80" s="29"/>
    </row>
    <row r="81" spans="2:7" x14ac:dyDescent="0.2">
      <c r="B81" s="9" t="s">
        <v>61</v>
      </c>
      <c r="C81" s="3"/>
      <c r="D81" s="3" t="s">
        <v>62</v>
      </c>
      <c r="E81" s="3"/>
      <c r="F81" s="29" t="s">
        <v>63</v>
      </c>
      <c r="G81" s="29"/>
    </row>
    <row r="83" spans="2:7" ht="15" x14ac:dyDescent="0.25">
      <c r="B83" s="74"/>
    </row>
  </sheetData>
  <autoFilter ref="A1:H81"/>
  <pageMargins left="0" right="0" top="0.74803149606299213" bottom="0" header="0.31496062992125984" footer="0.31496062992125984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opLeftCell="A46" workbookViewId="0">
      <selection activeCell="E54" sqref="E54"/>
    </sheetView>
  </sheetViews>
  <sheetFormatPr defaultColWidth="8.85546875" defaultRowHeight="14.25" x14ac:dyDescent="0.2"/>
  <cols>
    <col min="1" max="1" width="5.140625" style="1" customWidth="1"/>
    <col min="2" max="2" width="22.28515625" style="1" customWidth="1"/>
    <col min="3" max="3" width="11.28515625" style="1" customWidth="1"/>
    <col min="4" max="4" width="12.140625" style="1" customWidth="1"/>
    <col min="5" max="5" width="15.28515625" style="1" customWidth="1"/>
    <col min="6" max="6" width="20.7109375" style="27" bestFit="1" customWidth="1"/>
    <col min="7" max="7" width="14" style="27" bestFit="1" customWidth="1"/>
    <col min="8" max="8" width="16.42578125" style="1" bestFit="1" customWidth="1"/>
    <col min="9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44863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232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12">
        <v>1</v>
      </c>
      <c r="B4" s="14" t="s">
        <v>11</v>
      </c>
      <c r="C4" s="12" t="s">
        <v>12</v>
      </c>
      <c r="D4" s="15">
        <v>44852</v>
      </c>
      <c r="E4" s="16">
        <v>1880</v>
      </c>
      <c r="F4" s="13">
        <v>1880</v>
      </c>
      <c r="G4" s="13"/>
      <c r="H4" s="16">
        <f>E4-F4-G4</f>
        <v>0</v>
      </c>
    </row>
    <row r="5" spans="1:10" x14ac:dyDescent="0.2">
      <c r="A5" s="12">
        <v>2</v>
      </c>
      <c r="B5" s="17" t="s">
        <v>13</v>
      </c>
      <c r="C5" s="12" t="s">
        <v>12</v>
      </c>
      <c r="D5" s="19">
        <v>44852</v>
      </c>
      <c r="E5" s="16">
        <v>6589.6</v>
      </c>
      <c r="F5" s="13">
        <v>4630</v>
      </c>
      <c r="G5" s="13">
        <v>1959.6</v>
      </c>
      <c r="H5" s="16">
        <f t="shared" ref="H5:H81" si="0">E5-F5-G5</f>
        <v>0</v>
      </c>
      <c r="I5" s="1">
        <v>2000</v>
      </c>
      <c r="J5" s="1" t="s">
        <v>65</v>
      </c>
    </row>
    <row r="6" spans="1:10" x14ac:dyDescent="0.2">
      <c r="A6" s="12">
        <v>3</v>
      </c>
      <c r="B6" s="17" t="s">
        <v>13</v>
      </c>
      <c r="C6" s="12" t="s">
        <v>12</v>
      </c>
      <c r="D6" s="19">
        <v>44859</v>
      </c>
      <c r="E6" s="16">
        <v>4659.7</v>
      </c>
      <c r="F6" s="13"/>
      <c r="G6" s="13"/>
      <c r="H6" s="16">
        <f t="shared" si="0"/>
        <v>4659.7</v>
      </c>
    </row>
    <row r="7" spans="1:10" x14ac:dyDescent="0.2">
      <c r="A7" s="12">
        <v>4</v>
      </c>
      <c r="B7" s="17" t="s">
        <v>13</v>
      </c>
      <c r="C7" s="12" t="s">
        <v>12</v>
      </c>
      <c r="D7" s="19">
        <v>44865</v>
      </c>
      <c r="E7" s="16">
        <v>2252</v>
      </c>
      <c r="F7" s="13"/>
      <c r="G7" s="13"/>
      <c r="H7" s="16">
        <f t="shared" si="0"/>
        <v>2252</v>
      </c>
    </row>
    <row r="8" spans="1:10" x14ac:dyDescent="0.2">
      <c r="A8" s="30"/>
      <c r="B8" s="31" t="s">
        <v>13</v>
      </c>
      <c r="C8" s="30" t="s">
        <v>12</v>
      </c>
      <c r="D8" s="36">
        <v>44873</v>
      </c>
      <c r="E8" s="33">
        <v>8268</v>
      </c>
      <c r="F8" s="34"/>
      <c r="G8" s="34"/>
      <c r="H8" s="33">
        <f t="shared" si="0"/>
        <v>8268</v>
      </c>
    </row>
    <row r="9" spans="1:10" x14ac:dyDescent="0.2">
      <c r="A9" s="12">
        <v>5</v>
      </c>
      <c r="B9" s="21" t="s">
        <v>16</v>
      </c>
      <c r="C9" s="12" t="s">
        <v>12</v>
      </c>
      <c r="D9" s="19">
        <v>44860</v>
      </c>
      <c r="E9" s="16">
        <v>6451.6</v>
      </c>
      <c r="F9" s="13">
        <v>1696.6</v>
      </c>
      <c r="G9" s="13"/>
      <c r="H9" s="16">
        <f t="shared" si="0"/>
        <v>4755</v>
      </c>
    </row>
    <row r="10" spans="1:10" x14ac:dyDescent="0.2">
      <c r="A10" s="12">
        <v>6</v>
      </c>
      <c r="B10" s="21" t="s">
        <v>16</v>
      </c>
      <c r="C10" s="12" t="s">
        <v>12</v>
      </c>
      <c r="D10" s="19">
        <v>44867</v>
      </c>
      <c r="E10" s="16">
        <v>3003.32</v>
      </c>
      <c r="F10" s="13">
        <v>3003.32</v>
      </c>
      <c r="G10" s="13"/>
      <c r="H10" s="16">
        <f t="shared" si="0"/>
        <v>0</v>
      </c>
    </row>
    <row r="11" spans="1:10" x14ac:dyDescent="0.2">
      <c r="A11" s="30"/>
      <c r="B11" s="38" t="s">
        <v>16</v>
      </c>
      <c r="C11" s="30" t="s">
        <v>12</v>
      </c>
      <c r="D11" s="36">
        <v>44874</v>
      </c>
      <c r="E11" s="33">
        <v>12332.44</v>
      </c>
      <c r="F11" s="34"/>
      <c r="G11" s="34"/>
      <c r="H11" s="33">
        <f t="shared" si="0"/>
        <v>12332.44</v>
      </c>
    </row>
    <row r="12" spans="1:10" x14ac:dyDescent="0.2">
      <c r="A12" s="12">
        <v>7</v>
      </c>
      <c r="B12" s="17" t="s">
        <v>17</v>
      </c>
      <c r="C12" s="12" t="s">
        <v>12</v>
      </c>
      <c r="D12" s="15">
        <v>44858</v>
      </c>
      <c r="E12" s="16">
        <v>5561</v>
      </c>
      <c r="F12" s="13">
        <v>5561</v>
      </c>
      <c r="G12" s="13"/>
      <c r="H12" s="16">
        <f t="shared" si="0"/>
        <v>0</v>
      </c>
    </row>
    <row r="13" spans="1:10" x14ac:dyDescent="0.2">
      <c r="A13" s="12">
        <v>8</v>
      </c>
      <c r="B13" s="17" t="s">
        <v>17</v>
      </c>
      <c r="C13" s="12" t="s">
        <v>12</v>
      </c>
      <c r="D13" s="15">
        <v>44865</v>
      </c>
      <c r="E13" s="16">
        <v>5442</v>
      </c>
      <c r="F13" s="13"/>
      <c r="G13" s="13"/>
      <c r="H13" s="16">
        <f t="shared" si="0"/>
        <v>5442</v>
      </c>
    </row>
    <row r="14" spans="1:10" x14ac:dyDescent="0.2">
      <c r="A14" s="30"/>
      <c r="B14" s="31" t="s">
        <v>17</v>
      </c>
      <c r="C14" s="30" t="s">
        <v>12</v>
      </c>
      <c r="D14" s="32">
        <v>44872</v>
      </c>
      <c r="E14" s="33">
        <v>4687</v>
      </c>
      <c r="F14" s="34"/>
      <c r="G14" s="34"/>
      <c r="H14" s="33">
        <f t="shared" si="0"/>
        <v>4687</v>
      </c>
    </row>
    <row r="15" spans="1:10" x14ac:dyDescent="0.2">
      <c r="A15" s="12">
        <v>9</v>
      </c>
      <c r="B15" s="17" t="s">
        <v>20</v>
      </c>
      <c r="C15" s="12" t="s">
        <v>12</v>
      </c>
      <c r="D15" s="15">
        <v>44425</v>
      </c>
      <c r="E15" s="16">
        <v>4861.3599999999997</v>
      </c>
      <c r="F15" s="18"/>
      <c r="G15" s="18"/>
      <c r="H15" s="16">
        <f t="shared" si="0"/>
        <v>4861.3599999999997</v>
      </c>
    </row>
    <row r="16" spans="1:10" x14ac:dyDescent="0.2">
      <c r="A16" s="12">
        <v>10</v>
      </c>
      <c r="B16" s="21" t="s">
        <v>25</v>
      </c>
      <c r="C16" s="12" t="s">
        <v>12</v>
      </c>
      <c r="D16" s="19">
        <v>44851</v>
      </c>
      <c r="E16" s="16">
        <v>14626.599999999999</v>
      </c>
      <c r="F16" s="13"/>
      <c r="G16" s="13">
        <f>1000+2000</f>
        <v>3000</v>
      </c>
      <c r="H16" s="16">
        <f t="shared" si="0"/>
        <v>11626.599999999999</v>
      </c>
      <c r="I16" s="1" t="s">
        <v>71</v>
      </c>
    </row>
    <row r="17" spans="1:8" x14ac:dyDescent="0.2">
      <c r="A17" s="12">
        <v>11</v>
      </c>
      <c r="B17" s="21" t="s">
        <v>126</v>
      </c>
      <c r="C17" s="12" t="s">
        <v>12</v>
      </c>
      <c r="D17" s="19">
        <v>44867</v>
      </c>
      <c r="E17" s="16">
        <v>1970</v>
      </c>
      <c r="F17" s="13">
        <v>1970</v>
      </c>
      <c r="G17" s="13"/>
      <c r="H17" s="16">
        <f t="shared" si="0"/>
        <v>0</v>
      </c>
    </row>
    <row r="18" spans="1:8" x14ac:dyDescent="0.2">
      <c r="A18" s="30"/>
      <c r="B18" s="38" t="s">
        <v>126</v>
      </c>
      <c r="C18" s="30" t="s">
        <v>12</v>
      </c>
      <c r="D18" s="36">
        <v>44873</v>
      </c>
      <c r="E18" s="33">
        <v>1100.5999999999999</v>
      </c>
      <c r="F18" s="34"/>
      <c r="G18" s="34"/>
      <c r="H18" s="33">
        <f t="shared" si="0"/>
        <v>1100.5999999999999</v>
      </c>
    </row>
    <row r="19" spans="1:8" x14ac:dyDescent="0.2">
      <c r="A19" s="12">
        <v>12</v>
      </c>
      <c r="B19" s="21" t="s">
        <v>24</v>
      </c>
      <c r="C19" s="12" t="s">
        <v>12</v>
      </c>
      <c r="D19" s="19">
        <v>44866</v>
      </c>
      <c r="E19" s="16">
        <v>1970.36</v>
      </c>
      <c r="F19" s="13">
        <v>1970.36</v>
      </c>
      <c r="G19" s="13"/>
      <c r="H19" s="16">
        <f t="shared" si="0"/>
        <v>0</v>
      </c>
    </row>
    <row r="20" spans="1:8" x14ac:dyDescent="0.2">
      <c r="A20" s="30"/>
      <c r="B20" s="38" t="s">
        <v>24</v>
      </c>
      <c r="C20" s="30" t="s">
        <v>12</v>
      </c>
      <c r="D20" s="36">
        <v>44873</v>
      </c>
      <c r="E20" s="33">
        <v>4648.6000000000004</v>
      </c>
      <c r="F20" s="34"/>
      <c r="G20" s="34"/>
      <c r="H20" s="33">
        <f t="shared" si="0"/>
        <v>4648.6000000000004</v>
      </c>
    </row>
    <row r="21" spans="1:8" x14ac:dyDescent="0.2">
      <c r="A21" s="12">
        <v>13</v>
      </c>
      <c r="B21" s="21" t="s">
        <v>31</v>
      </c>
      <c r="C21" s="12" t="s">
        <v>12</v>
      </c>
      <c r="D21" s="19">
        <v>44865</v>
      </c>
      <c r="E21" s="16">
        <v>4370</v>
      </c>
      <c r="F21" s="13">
        <v>4370</v>
      </c>
      <c r="G21" s="13"/>
      <c r="H21" s="16">
        <f t="shared" si="0"/>
        <v>0</v>
      </c>
    </row>
    <row r="22" spans="1:8" x14ac:dyDescent="0.2">
      <c r="A22" s="30"/>
      <c r="B22" s="38" t="s">
        <v>31</v>
      </c>
      <c r="C22" s="30" t="s">
        <v>12</v>
      </c>
      <c r="D22" s="36">
        <v>44872</v>
      </c>
      <c r="E22" s="33">
        <v>4385</v>
      </c>
      <c r="F22" s="34"/>
      <c r="G22" s="34"/>
      <c r="H22" s="33">
        <f t="shared" si="0"/>
        <v>4385</v>
      </c>
    </row>
    <row r="23" spans="1:8" x14ac:dyDescent="0.2">
      <c r="A23" s="12">
        <v>14</v>
      </c>
      <c r="B23" s="21" t="s">
        <v>87</v>
      </c>
      <c r="C23" s="12" t="s">
        <v>12</v>
      </c>
      <c r="D23" s="19">
        <v>44853</v>
      </c>
      <c r="E23" s="16">
        <v>2631</v>
      </c>
      <c r="F23" s="13">
        <v>2631</v>
      </c>
      <c r="G23" s="13"/>
      <c r="H23" s="16">
        <f t="shared" si="0"/>
        <v>0</v>
      </c>
    </row>
    <row r="24" spans="1:8" x14ac:dyDescent="0.2">
      <c r="A24" s="12">
        <v>15</v>
      </c>
      <c r="B24" s="21" t="s">
        <v>225</v>
      </c>
      <c r="C24" s="12" t="s">
        <v>12</v>
      </c>
      <c r="D24" s="19">
        <v>44858</v>
      </c>
      <c r="E24" s="16">
        <v>2340</v>
      </c>
      <c r="F24" s="13"/>
      <c r="G24" s="13"/>
      <c r="H24" s="16">
        <f t="shared" si="0"/>
        <v>2340</v>
      </c>
    </row>
    <row r="25" spans="1:8" x14ac:dyDescent="0.2">
      <c r="A25" s="12">
        <v>16</v>
      </c>
      <c r="B25" s="21" t="s">
        <v>225</v>
      </c>
      <c r="C25" s="12" t="s">
        <v>12</v>
      </c>
      <c r="D25" s="19">
        <v>44865</v>
      </c>
      <c r="E25" s="16">
        <v>1288</v>
      </c>
      <c r="F25" s="13"/>
      <c r="G25" s="13"/>
      <c r="H25" s="16">
        <f t="shared" si="0"/>
        <v>1288</v>
      </c>
    </row>
    <row r="26" spans="1:8" x14ac:dyDescent="0.2">
      <c r="A26" s="30"/>
      <c r="B26" s="38" t="s">
        <v>225</v>
      </c>
      <c r="C26" s="30" t="s">
        <v>12</v>
      </c>
      <c r="D26" s="36">
        <v>44872</v>
      </c>
      <c r="E26" s="33">
        <v>5387.46</v>
      </c>
      <c r="F26" s="34"/>
      <c r="G26" s="34"/>
      <c r="H26" s="33">
        <f t="shared" si="0"/>
        <v>5387.46</v>
      </c>
    </row>
    <row r="27" spans="1:8" x14ac:dyDescent="0.2">
      <c r="A27" s="12">
        <v>17</v>
      </c>
      <c r="B27" s="21" t="s">
        <v>68</v>
      </c>
      <c r="C27" s="12" t="s">
        <v>12</v>
      </c>
      <c r="D27" s="19">
        <v>44866</v>
      </c>
      <c r="E27" s="16">
        <v>2586.8000000000002</v>
      </c>
      <c r="F27" s="13">
        <v>2586.8000000000002</v>
      </c>
      <c r="G27" s="13"/>
      <c r="H27" s="16">
        <f t="shared" si="0"/>
        <v>0</v>
      </c>
    </row>
    <row r="28" spans="1:8" x14ac:dyDescent="0.2">
      <c r="A28" s="12">
        <v>18</v>
      </c>
      <c r="B28" s="21" t="s">
        <v>27</v>
      </c>
      <c r="C28" s="12" t="s">
        <v>12</v>
      </c>
      <c r="D28" s="19">
        <v>44866</v>
      </c>
      <c r="E28" s="16">
        <v>11612.2</v>
      </c>
      <c r="F28" s="13">
        <v>11612</v>
      </c>
      <c r="G28" s="13"/>
      <c r="H28" s="16">
        <f t="shared" si="0"/>
        <v>0.2000000000007276</v>
      </c>
    </row>
    <row r="29" spans="1:8" x14ac:dyDescent="0.2">
      <c r="A29" s="30"/>
      <c r="B29" s="38" t="s">
        <v>27</v>
      </c>
      <c r="C29" s="30" t="s">
        <v>12</v>
      </c>
      <c r="D29" s="36">
        <v>44873</v>
      </c>
      <c r="E29" s="33">
        <v>11990.8</v>
      </c>
      <c r="F29" s="34"/>
      <c r="G29" s="34"/>
      <c r="H29" s="33">
        <f t="shared" si="0"/>
        <v>11990.8</v>
      </c>
    </row>
    <row r="30" spans="1:8" x14ac:dyDescent="0.2">
      <c r="A30" s="12">
        <v>19</v>
      </c>
      <c r="B30" s="21" t="s">
        <v>14</v>
      </c>
      <c r="C30" s="12" t="s">
        <v>12</v>
      </c>
      <c r="D30" s="19">
        <v>44866</v>
      </c>
      <c r="E30" s="16">
        <v>2662.76</v>
      </c>
      <c r="F30" s="13">
        <v>2662.76</v>
      </c>
      <c r="G30" s="13"/>
      <c r="H30" s="16">
        <f t="shared" si="0"/>
        <v>0</v>
      </c>
    </row>
    <row r="31" spans="1:8" x14ac:dyDescent="0.2">
      <c r="A31" s="30"/>
      <c r="B31" s="38" t="s">
        <v>14</v>
      </c>
      <c r="C31" s="30" t="s">
        <v>12</v>
      </c>
      <c r="D31" s="36">
        <v>44873</v>
      </c>
      <c r="E31" s="33">
        <v>4264</v>
      </c>
      <c r="F31" s="34"/>
      <c r="G31" s="34"/>
      <c r="H31" s="33">
        <f t="shared" si="0"/>
        <v>4264</v>
      </c>
    </row>
    <row r="32" spans="1:8" x14ac:dyDescent="0.2">
      <c r="A32" s="12">
        <v>20</v>
      </c>
      <c r="B32" s="21" t="s">
        <v>35</v>
      </c>
      <c r="C32" s="12" t="s">
        <v>12</v>
      </c>
      <c r="D32" s="19">
        <v>44866</v>
      </c>
      <c r="E32" s="16">
        <v>6500</v>
      </c>
      <c r="F32" s="13">
        <v>6500</v>
      </c>
      <c r="G32" s="13"/>
      <c r="H32" s="16">
        <f t="shared" si="0"/>
        <v>0</v>
      </c>
    </row>
    <row r="33" spans="1:9" x14ac:dyDescent="0.2">
      <c r="A33" s="30"/>
      <c r="B33" s="38" t="s">
        <v>35</v>
      </c>
      <c r="C33" s="30" t="s">
        <v>12</v>
      </c>
      <c r="D33" s="36">
        <v>44873</v>
      </c>
      <c r="E33" s="33">
        <v>4498.8</v>
      </c>
      <c r="F33" s="34"/>
      <c r="G33" s="34"/>
      <c r="H33" s="33">
        <f t="shared" si="0"/>
        <v>4498.8</v>
      </c>
    </row>
    <row r="34" spans="1:9" x14ac:dyDescent="0.2">
      <c r="A34" s="12">
        <v>21</v>
      </c>
      <c r="B34" s="21" t="s">
        <v>66</v>
      </c>
      <c r="C34" s="12" t="s">
        <v>12</v>
      </c>
      <c r="D34" s="19">
        <v>44865</v>
      </c>
      <c r="E34" s="16">
        <v>892</v>
      </c>
      <c r="F34" s="13">
        <v>892</v>
      </c>
      <c r="G34" s="13"/>
      <c r="H34" s="16">
        <f t="shared" si="0"/>
        <v>0</v>
      </c>
    </row>
    <row r="35" spans="1:9" x14ac:dyDescent="0.2">
      <c r="A35" s="30"/>
      <c r="B35" s="38" t="s">
        <v>66</v>
      </c>
      <c r="C35" s="30" t="s">
        <v>12</v>
      </c>
      <c r="D35" s="36">
        <v>44872</v>
      </c>
      <c r="E35" s="33">
        <v>1020.6</v>
      </c>
      <c r="F35" s="34"/>
      <c r="G35" s="34"/>
      <c r="H35" s="33">
        <f t="shared" si="0"/>
        <v>1020.6</v>
      </c>
    </row>
    <row r="36" spans="1:9" x14ac:dyDescent="0.2">
      <c r="A36" s="12">
        <v>22</v>
      </c>
      <c r="B36" s="21" t="s">
        <v>34</v>
      </c>
      <c r="C36" s="12" t="s">
        <v>12</v>
      </c>
      <c r="D36" s="19">
        <v>44867</v>
      </c>
      <c r="E36" s="16">
        <v>2592</v>
      </c>
      <c r="F36" s="13"/>
      <c r="G36" s="13"/>
      <c r="H36" s="16">
        <f t="shared" si="0"/>
        <v>2592</v>
      </c>
    </row>
    <row r="37" spans="1:9" x14ac:dyDescent="0.2">
      <c r="A37" s="30"/>
      <c r="B37" s="38" t="s">
        <v>34</v>
      </c>
      <c r="C37" s="30" t="s">
        <v>12</v>
      </c>
      <c r="D37" s="36">
        <v>44872</v>
      </c>
      <c r="E37" s="33">
        <v>1740</v>
      </c>
      <c r="F37" s="34"/>
      <c r="G37" s="34"/>
      <c r="H37" s="33">
        <f t="shared" si="0"/>
        <v>1740</v>
      </c>
    </row>
    <row r="38" spans="1:9" x14ac:dyDescent="0.2">
      <c r="A38" s="12">
        <v>23</v>
      </c>
      <c r="B38" s="21" t="s">
        <v>69</v>
      </c>
      <c r="C38" s="12" t="s">
        <v>12</v>
      </c>
      <c r="D38" s="19">
        <v>44866</v>
      </c>
      <c r="E38" s="16">
        <v>831.36</v>
      </c>
      <c r="F38" s="13">
        <v>831.36</v>
      </c>
      <c r="G38" s="13"/>
      <c r="H38" s="16">
        <f t="shared" si="0"/>
        <v>0</v>
      </c>
    </row>
    <row r="39" spans="1:9" x14ac:dyDescent="0.2">
      <c r="A39" s="12">
        <v>24</v>
      </c>
      <c r="B39" s="21" t="s">
        <v>26</v>
      </c>
      <c r="C39" s="12" t="s">
        <v>12</v>
      </c>
      <c r="D39" s="19">
        <v>44867</v>
      </c>
      <c r="E39" s="16">
        <v>8834</v>
      </c>
      <c r="F39" s="13">
        <v>2834</v>
      </c>
      <c r="G39" s="13"/>
      <c r="H39" s="16">
        <f t="shared" si="0"/>
        <v>6000</v>
      </c>
    </row>
    <row r="40" spans="1:9" x14ac:dyDescent="0.2">
      <c r="A40" s="30"/>
      <c r="B40" s="38" t="s">
        <v>26</v>
      </c>
      <c r="C40" s="30" t="s">
        <v>12</v>
      </c>
      <c r="D40" s="36">
        <v>44874</v>
      </c>
      <c r="E40" s="33">
        <v>2370</v>
      </c>
      <c r="F40" s="34"/>
      <c r="G40" s="34"/>
      <c r="H40" s="33">
        <f t="shared" si="0"/>
        <v>2370</v>
      </c>
    </row>
    <row r="41" spans="1:9" x14ac:dyDescent="0.2">
      <c r="A41" s="12">
        <v>25</v>
      </c>
      <c r="B41" s="21" t="s">
        <v>22</v>
      </c>
      <c r="C41" s="12" t="s">
        <v>12</v>
      </c>
      <c r="D41" s="19">
        <v>44865</v>
      </c>
      <c r="E41" s="16">
        <v>8905.6</v>
      </c>
      <c r="F41" s="13"/>
      <c r="G41" s="13"/>
      <c r="H41" s="16">
        <f t="shared" si="0"/>
        <v>8905.6</v>
      </c>
    </row>
    <row r="42" spans="1:9" x14ac:dyDescent="0.2">
      <c r="A42" s="12">
        <v>26</v>
      </c>
      <c r="B42" s="21" t="s">
        <v>22</v>
      </c>
      <c r="C42" s="12" t="s">
        <v>12</v>
      </c>
      <c r="D42" s="19">
        <v>44865</v>
      </c>
      <c r="E42" s="16">
        <v>524</v>
      </c>
      <c r="F42" s="13">
        <v>524</v>
      </c>
      <c r="G42" s="13"/>
      <c r="H42" s="16">
        <f t="shared" si="0"/>
        <v>0</v>
      </c>
    </row>
    <row r="43" spans="1:9" x14ac:dyDescent="0.2">
      <c r="A43" s="12">
        <v>27</v>
      </c>
      <c r="B43" s="21" t="s">
        <v>231</v>
      </c>
      <c r="C43" s="12" t="s">
        <v>12</v>
      </c>
      <c r="D43" s="19">
        <v>44865</v>
      </c>
      <c r="E43" s="16">
        <v>951</v>
      </c>
      <c r="F43" s="13"/>
      <c r="G43" s="13">
        <v>951</v>
      </c>
      <c r="H43" s="16">
        <f t="shared" si="0"/>
        <v>0</v>
      </c>
      <c r="I43" s="1" t="s">
        <v>71</v>
      </c>
    </row>
    <row r="44" spans="1:9" x14ac:dyDescent="0.2">
      <c r="A44" s="30"/>
      <c r="B44" s="38" t="s">
        <v>231</v>
      </c>
      <c r="C44" s="30" t="s">
        <v>12</v>
      </c>
      <c r="D44" s="36">
        <v>44872</v>
      </c>
      <c r="E44" s="33">
        <v>5172</v>
      </c>
      <c r="F44" s="34"/>
      <c r="G44" s="34"/>
      <c r="H44" s="33">
        <f t="shared" si="0"/>
        <v>5172</v>
      </c>
    </row>
    <row r="45" spans="1:9" x14ac:dyDescent="0.2">
      <c r="A45" s="12">
        <v>28</v>
      </c>
      <c r="B45" s="21" t="s">
        <v>67</v>
      </c>
      <c r="C45" s="12" t="s">
        <v>12</v>
      </c>
      <c r="D45" s="19">
        <v>44867</v>
      </c>
      <c r="E45" s="16">
        <v>2361</v>
      </c>
      <c r="F45" s="13">
        <v>2361</v>
      </c>
      <c r="G45" s="13"/>
      <c r="H45" s="16">
        <f t="shared" si="0"/>
        <v>0</v>
      </c>
    </row>
    <row r="46" spans="1:9" x14ac:dyDescent="0.2">
      <c r="A46" s="30"/>
      <c r="B46" s="38" t="s">
        <v>28</v>
      </c>
      <c r="C46" s="30" t="s">
        <v>12</v>
      </c>
      <c r="D46" s="36">
        <v>44872</v>
      </c>
      <c r="E46" s="33">
        <v>5393.2</v>
      </c>
      <c r="F46" s="34"/>
      <c r="G46" s="34"/>
      <c r="H46" s="33">
        <f t="shared" si="0"/>
        <v>5393.2</v>
      </c>
    </row>
    <row r="47" spans="1:9" x14ac:dyDescent="0.2">
      <c r="A47" s="30"/>
      <c r="B47" s="38" t="s">
        <v>38</v>
      </c>
      <c r="C47" s="30" t="s">
        <v>12</v>
      </c>
      <c r="D47" s="36">
        <v>44873</v>
      </c>
      <c r="E47" s="33">
        <v>1620</v>
      </c>
      <c r="F47" s="34"/>
      <c r="G47" s="34"/>
      <c r="H47" s="33">
        <f t="shared" si="0"/>
        <v>1620</v>
      </c>
    </row>
    <row r="48" spans="1:9" x14ac:dyDescent="0.2">
      <c r="A48" s="30"/>
      <c r="B48" s="38" t="s">
        <v>30</v>
      </c>
      <c r="C48" s="30" t="s">
        <v>12</v>
      </c>
      <c r="D48" s="36">
        <v>44874</v>
      </c>
      <c r="E48" s="33">
        <v>9310.7999999999993</v>
      </c>
      <c r="F48" s="34"/>
      <c r="G48" s="34"/>
      <c r="H48" s="33">
        <f t="shared" si="0"/>
        <v>9310.7999999999993</v>
      </c>
    </row>
    <row r="49" spans="1:9" ht="13.5" customHeight="1" x14ac:dyDescent="0.2">
      <c r="A49" s="12">
        <v>29</v>
      </c>
      <c r="B49" s="17" t="s">
        <v>41</v>
      </c>
      <c r="C49" s="12" t="s">
        <v>42</v>
      </c>
      <c r="D49" s="15"/>
      <c r="E49" s="16">
        <v>2550</v>
      </c>
      <c r="F49" s="13"/>
      <c r="G49" s="13"/>
      <c r="H49" s="16">
        <f t="shared" si="0"/>
        <v>2550</v>
      </c>
    </row>
    <row r="50" spans="1:9" ht="13.5" customHeight="1" x14ac:dyDescent="0.2">
      <c r="A50" s="12">
        <v>30</v>
      </c>
      <c r="B50" s="21" t="s">
        <v>43</v>
      </c>
      <c r="C50" s="12" t="s">
        <v>42</v>
      </c>
      <c r="D50" s="19">
        <v>44869</v>
      </c>
      <c r="E50" s="16">
        <v>3706.5</v>
      </c>
      <c r="F50" s="13">
        <v>3706.5</v>
      </c>
      <c r="G50" s="13"/>
      <c r="H50" s="16">
        <f t="shared" si="0"/>
        <v>0</v>
      </c>
    </row>
    <row r="51" spans="1:9" ht="13.5" customHeight="1" x14ac:dyDescent="0.2">
      <c r="A51" s="30"/>
      <c r="B51" s="38" t="s">
        <v>43</v>
      </c>
      <c r="C51" s="30" t="s">
        <v>42</v>
      </c>
      <c r="D51" s="36">
        <v>44875</v>
      </c>
      <c r="E51" s="33">
        <v>1703</v>
      </c>
      <c r="F51" s="34"/>
      <c r="G51" s="34"/>
      <c r="H51" s="33">
        <f t="shared" si="0"/>
        <v>1703</v>
      </c>
    </row>
    <row r="52" spans="1:9" x14ac:dyDescent="0.2">
      <c r="A52" s="12">
        <v>31</v>
      </c>
      <c r="B52" s="21" t="s">
        <v>77</v>
      </c>
      <c r="C52" s="23" t="s">
        <v>42</v>
      </c>
      <c r="D52" s="19">
        <v>44827</v>
      </c>
      <c r="E52" s="16">
        <v>9403</v>
      </c>
      <c r="F52" s="13">
        <v>3403</v>
      </c>
      <c r="G52" s="13">
        <v>5000</v>
      </c>
      <c r="H52" s="16">
        <f t="shared" si="0"/>
        <v>1000</v>
      </c>
      <c r="I52" s="1" t="s">
        <v>71</v>
      </c>
    </row>
    <row r="53" spans="1:9" x14ac:dyDescent="0.2">
      <c r="A53" s="30"/>
      <c r="B53" s="38" t="s">
        <v>77</v>
      </c>
      <c r="C53" s="40" t="s">
        <v>42</v>
      </c>
      <c r="D53" s="36">
        <v>44876</v>
      </c>
      <c r="E53" s="33">
        <v>12564</v>
      </c>
      <c r="F53" s="34"/>
      <c r="G53" s="34"/>
      <c r="H53" s="33">
        <f t="shared" si="0"/>
        <v>12564</v>
      </c>
    </row>
    <row r="54" spans="1:9" x14ac:dyDescent="0.2">
      <c r="A54" s="12">
        <v>32</v>
      </c>
      <c r="B54" s="21" t="s">
        <v>121</v>
      </c>
      <c r="C54" s="23" t="s">
        <v>42</v>
      </c>
      <c r="D54" s="19">
        <v>44869</v>
      </c>
      <c r="E54" s="16">
        <v>11983.87</v>
      </c>
      <c r="F54" s="13"/>
      <c r="G54" s="13"/>
      <c r="H54" s="16">
        <f t="shared" si="0"/>
        <v>11983.87</v>
      </c>
    </row>
    <row r="55" spans="1:9" x14ac:dyDescent="0.2">
      <c r="A55" s="30"/>
      <c r="B55" s="38" t="s">
        <v>121</v>
      </c>
      <c r="C55" s="40" t="s">
        <v>42</v>
      </c>
      <c r="D55" s="36">
        <v>44876</v>
      </c>
      <c r="E55" s="33">
        <v>5970.4</v>
      </c>
      <c r="F55" s="34"/>
      <c r="G55" s="34"/>
      <c r="H55" s="33">
        <f t="shared" si="0"/>
        <v>5970.4</v>
      </c>
    </row>
    <row r="56" spans="1:9" x14ac:dyDescent="0.2">
      <c r="A56" s="12">
        <v>33</v>
      </c>
      <c r="B56" s="21" t="s">
        <v>44</v>
      </c>
      <c r="C56" s="23" t="s">
        <v>42</v>
      </c>
      <c r="D56" s="19">
        <v>44861</v>
      </c>
      <c r="E56" s="16">
        <v>4990</v>
      </c>
      <c r="F56" s="13">
        <v>100</v>
      </c>
      <c r="G56" s="13">
        <f>500</f>
        <v>500</v>
      </c>
      <c r="H56" s="16">
        <f t="shared" si="0"/>
        <v>4390</v>
      </c>
      <c r="I56" s="1" t="s">
        <v>71</v>
      </c>
    </row>
    <row r="57" spans="1:9" x14ac:dyDescent="0.2">
      <c r="A57" s="30"/>
      <c r="B57" s="38" t="s">
        <v>44</v>
      </c>
      <c r="C57" s="40" t="s">
        <v>42</v>
      </c>
      <c r="D57" s="36">
        <v>44875</v>
      </c>
      <c r="E57" s="33">
        <v>495</v>
      </c>
      <c r="F57" s="34"/>
      <c r="G57" s="34"/>
      <c r="H57" s="33">
        <f t="shared" si="0"/>
        <v>495</v>
      </c>
    </row>
    <row r="58" spans="1:9" ht="13.5" customHeight="1" x14ac:dyDescent="0.2">
      <c r="A58" s="12">
        <v>34</v>
      </c>
      <c r="B58" s="21" t="s">
        <v>200</v>
      </c>
      <c r="C58" s="23" t="s">
        <v>42</v>
      </c>
      <c r="D58" s="19">
        <v>44840</v>
      </c>
      <c r="E58" s="16">
        <f>88565+400</f>
        <v>88965</v>
      </c>
      <c r="F58" s="13"/>
      <c r="G58" s="13"/>
      <c r="H58" s="16">
        <f t="shared" si="0"/>
        <v>88965</v>
      </c>
    </row>
    <row r="59" spans="1:9" x14ac:dyDescent="0.2">
      <c r="A59" s="12">
        <v>35</v>
      </c>
      <c r="B59" s="21" t="s">
        <v>200</v>
      </c>
      <c r="C59" s="23" t="s">
        <v>42</v>
      </c>
      <c r="D59" s="19">
        <v>44861</v>
      </c>
      <c r="E59" s="16">
        <v>62182</v>
      </c>
      <c r="F59" s="13"/>
      <c r="G59" s="13"/>
      <c r="H59" s="16">
        <f t="shared" si="0"/>
        <v>62182</v>
      </c>
    </row>
    <row r="60" spans="1:9" x14ac:dyDescent="0.2">
      <c r="A60" s="12">
        <v>36</v>
      </c>
      <c r="B60" s="21" t="s">
        <v>200</v>
      </c>
      <c r="C60" s="23" t="s">
        <v>42</v>
      </c>
      <c r="D60" s="19">
        <v>44868</v>
      </c>
      <c r="E60" s="16">
        <v>81269.45</v>
      </c>
      <c r="F60" s="13"/>
      <c r="G60" s="13"/>
      <c r="H60" s="16">
        <f t="shared" si="0"/>
        <v>81269.45</v>
      </c>
    </row>
    <row r="61" spans="1:9" x14ac:dyDescent="0.2">
      <c r="A61" s="12">
        <v>37</v>
      </c>
      <c r="B61" s="21" t="s">
        <v>70</v>
      </c>
      <c r="C61" s="23" t="s">
        <v>42</v>
      </c>
      <c r="D61" s="19">
        <v>44854</v>
      </c>
      <c r="E61" s="16">
        <v>1500</v>
      </c>
      <c r="F61" s="13">
        <v>1500</v>
      </c>
      <c r="G61" s="13"/>
      <c r="H61" s="16">
        <f t="shared" si="0"/>
        <v>0</v>
      </c>
    </row>
    <row r="62" spans="1:9" x14ac:dyDescent="0.2">
      <c r="A62" s="12">
        <v>38</v>
      </c>
      <c r="B62" s="21" t="s">
        <v>217</v>
      </c>
      <c r="C62" s="23" t="s">
        <v>42</v>
      </c>
      <c r="D62" s="19">
        <v>44855</v>
      </c>
      <c r="E62" s="16">
        <v>2966.7999999999993</v>
      </c>
      <c r="F62" s="13">
        <v>2966.8</v>
      </c>
      <c r="G62" s="13"/>
      <c r="H62" s="16">
        <f t="shared" si="0"/>
        <v>-9.0949470177292824E-13</v>
      </c>
    </row>
    <row r="63" spans="1:9" x14ac:dyDescent="0.2">
      <c r="A63" s="12">
        <v>39</v>
      </c>
      <c r="B63" s="21" t="s">
        <v>217</v>
      </c>
      <c r="C63" s="23" t="s">
        <v>42</v>
      </c>
      <c r="D63" s="19">
        <v>44869</v>
      </c>
      <c r="E63" s="16">
        <v>4709.28</v>
      </c>
      <c r="F63" s="13">
        <v>533.28</v>
      </c>
      <c r="G63" s="13"/>
      <c r="H63" s="16">
        <f t="shared" si="0"/>
        <v>4176</v>
      </c>
    </row>
    <row r="64" spans="1:9" x14ac:dyDescent="0.2">
      <c r="A64" s="12">
        <v>40</v>
      </c>
      <c r="B64" s="21" t="s">
        <v>218</v>
      </c>
      <c r="C64" s="23" t="s">
        <v>42</v>
      </c>
      <c r="D64" s="19">
        <v>44868</v>
      </c>
      <c r="E64" s="16">
        <v>9018.7999999999993</v>
      </c>
      <c r="F64" s="13"/>
      <c r="G64" s="13">
        <v>5000</v>
      </c>
      <c r="H64" s="16">
        <f t="shared" si="0"/>
        <v>4018.7999999999993</v>
      </c>
      <c r="I64" s="1" t="s">
        <v>71</v>
      </c>
    </row>
    <row r="65" spans="1:9" x14ac:dyDescent="0.2">
      <c r="A65" s="12">
        <v>41</v>
      </c>
      <c r="B65" s="21" t="s">
        <v>46</v>
      </c>
      <c r="C65" s="23" t="s">
        <v>42</v>
      </c>
      <c r="D65" s="19">
        <v>44847</v>
      </c>
      <c r="E65" s="16">
        <v>1750</v>
      </c>
      <c r="F65" s="13">
        <v>1750</v>
      </c>
      <c r="G65" s="13"/>
      <c r="H65" s="16">
        <f t="shared" si="0"/>
        <v>0</v>
      </c>
    </row>
    <row r="66" spans="1:9" x14ac:dyDescent="0.2">
      <c r="A66" s="12">
        <v>42</v>
      </c>
      <c r="B66" s="21" t="s">
        <v>46</v>
      </c>
      <c r="C66" s="23" t="s">
        <v>42</v>
      </c>
      <c r="D66" s="19">
        <v>44854</v>
      </c>
      <c r="E66" s="16">
        <v>2513.16</v>
      </c>
      <c r="F66" s="13"/>
      <c r="G66" s="13"/>
      <c r="H66" s="16">
        <f t="shared" si="0"/>
        <v>2513.16</v>
      </c>
    </row>
    <row r="67" spans="1:9" x14ac:dyDescent="0.2">
      <c r="A67" s="12">
        <v>43</v>
      </c>
      <c r="B67" s="21" t="s">
        <v>46</v>
      </c>
      <c r="C67" s="23" t="s">
        <v>42</v>
      </c>
      <c r="D67" s="19">
        <v>44861</v>
      </c>
      <c r="E67" s="16">
        <v>1649</v>
      </c>
      <c r="F67" s="13"/>
      <c r="G67" s="13"/>
      <c r="H67" s="16">
        <f t="shared" si="0"/>
        <v>1649</v>
      </c>
    </row>
    <row r="68" spans="1:9" x14ac:dyDescent="0.2">
      <c r="A68" s="30"/>
      <c r="B68" s="38" t="s">
        <v>46</v>
      </c>
      <c r="C68" s="40" t="s">
        <v>42</v>
      </c>
      <c r="D68" s="36">
        <v>44876</v>
      </c>
      <c r="E68" s="33">
        <v>2760.8</v>
      </c>
      <c r="F68" s="34"/>
      <c r="G68" s="34"/>
      <c r="H68" s="33">
        <f t="shared" si="0"/>
        <v>2760.8</v>
      </c>
    </row>
    <row r="69" spans="1:9" ht="13.5" customHeight="1" x14ac:dyDescent="0.2">
      <c r="A69" s="12">
        <v>44</v>
      </c>
      <c r="B69" s="21" t="s">
        <v>171</v>
      </c>
      <c r="C69" s="23" t="s">
        <v>42</v>
      </c>
      <c r="D69" s="19">
        <v>44854</v>
      </c>
      <c r="E69" s="16">
        <v>8099.4000000000015</v>
      </c>
      <c r="F69" s="13"/>
      <c r="G69" s="16">
        <v>8099.4000000000015</v>
      </c>
      <c r="H69" s="16">
        <f t="shared" si="0"/>
        <v>0</v>
      </c>
      <c r="I69" s="1" t="s">
        <v>71</v>
      </c>
    </row>
    <row r="70" spans="1:9" x14ac:dyDescent="0.2">
      <c r="A70" s="12">
        <v>45</v>
      </c>
      <c r="B70" s="21" t="s">
        <v>171</v>
      </c>
      <c r="C70" s="23" t="s">
        <v>42</v>
      </c>
      <c r="D70" s="19">
        <v>44861</v>
      </c>
      <c r="E70" s="16">
        <v>1200</v>
      </c>
      <c r="F70" s="13"/>
      <c r="G70" s="16">
        <v>1200</v>
      </c>
      <c r="H70" s="16">
        <f t="shared" si="0"/>
        <v>0</v>
      </c>
    </row>
    <row r="71" spans="1:9" x14ac:dyDescent="0.2">
      <c r="A71" s="12">
        <v>46</v>
      </c>
      <c r="B71" s="21" t="s">
        <v>227</v>
      </c>
      <c r="C71" s="23" t="s">
        <v>42</v>
      </c>
      <c r="D71" s="19">
        <v>44854</v>
      </c>
      <c r="E71" s="16">
        <v>8000</v>
      </c>
      <c r="F71" s="13">
        <v>8000</v>
      </c>
      <c r="G71" s="13"/>
      <c r="H71" s="16">
        <f t="shared" si="0"/>
        <v>0</v>
      </c>
    </row>
    <row r="72" spans="1:9" x14ac:dyDescent="0.2">
      <c r="A72" s="12">
        <v>47</v>
      </c>
      <c r="B72" s="21" t="s">
        <v>227</v>
      </c>
      <c r="C72" s="23" t="s">
        <v>42</v>
      </c>
      <c r="D72" s="19">
        <v>44868</v>
      </c>
      <c r="E72" s="16">
        <v>4069</v>
      </c>
      <c r="F72" s="13">
        <v>4069</v>
      </c>
      <c r="G72" s="13"/>
      <c r="H72" s="16">
        <f t="shared" si="0"/>
        <v>0</v>
      </c>
    </row>
    <row r="73" spans="1:9" x14ac:dyDescent="0.2">
      <c r="A73" s="12">
        <v>48</v>
      </c>
      <c r="B73" s="21" t="s">
        <v>102</v>
      </c>
      <c r="C73" s="23" t="s">
        <v>42</v>
      </c>
      <c r="D73" s="19">
        <v>44868</v>
      </c>
      <c r="E73" s="16">
        <v>1828</v>
      </c>
      <c r="F73" s="13"/>
      <c r="G73" s="13"/>
      <c r="H73" s="16">
        <f t="shared" si="0"/>
        <v>1828</v>
      </c>
    </row>
    <row r="74" spans="1:9" x14ac:dyDescent="0.2">
      <c r="A74" s="12">
        <v>49</v>
      </c>
      <c r="B74" s="21" t="s">
        <v>55</v>
      </c>
      <c r="C74" s="23" t="s">
        <v>42</v>
      </c>
      <c r="D74" s="19">
        <v>44868</v>
      </c>
      <c r="E74" s="16">
        <v>8595</v>
      </c>
      <c r="F74" s="13">
        <v>8595</v>
      </c>
      <c r="G74" s="13"/>
      <c r="H74" s="16">
        <f t="shared" si="0"/>
        <v>0</v>
      </c>
    </row>
    <row r="75" spans="1:9" x14ac:dyDescent="0.2">
      <c r="A75" s="12">
        <v>50</v>
      </c>
      <c r="B75" s="21" t="s">
        <v>81</v>
      </c>
      <c r="C75" s="23" t="s">
        <v>42</v>
      </c>
      <c r="D75" s="19">
        <v>44868</v>
      </c>
      <c r="E75" s="16">
        <v>1164</v>
      </c>
      <c r="F75" s="13">
        <v>1164</v>
      </c>
      <c r="G75" s="13"/>
      <c r="H75" s="16">
        <f t="shared" si="0"/>
        <v>0</v>
      </c>
    </row>
    <row r="76" spans="1:9" x14ac:dyDescent="0.2">
      <c r="A76" s="12">
        <v>51</v>
      </c>
      <c r="B76" s="21" t="s">
        <v>53</v>
      </c>
      <c r="C76" s="23" t="s">
        <v>42</v>
      </c>
      <c r="D76" s="19">
        <v>44869</v>
      </c>
      <c r="E76" s="16">
        <v>2842</v>
      </c>
      <c r="F76" s="13">
        <v>1500</v>
      </c>
      <c r="G76" s="13"/>
      <c r="H76" s="16">
        <f t="shared" si="0"/>
        <v>1342</v>
      </c>
    </row>
    <row r="77" spans="1:9" x14ac:dyDescent="0.2">
      <c r="A77" s="30"/>
      <c r="B77" s="38" t="s">
        <v>136</v>
      </c>
      <c r="C77" s="40" t="s">
        <v>42</v>
      </c>
      <c r="D77" s="36">
        <v>44874</v>
      </c>
      <c r="E77" s="41">
        <v>4662</v>
      </c>
      <c r="F77" s="34"/>
      <c r="G77" s="34"/>
      <c r="H77" s="33">
        <f t="shared" si="0"/>
        <v>4662</v>
      </c>
    </row>
    <row r="78" spans="1:9" x14ac:dyDescent="0.2">
      <c r="A78" s="30"/>
      <c r="B78" s="38" t="s">
        <v>76</v>
      </c>
      <c r="C78" s="40" t="s">
        <v>42</v>
      </c>
      <c r="D78" s="36">
        <v>44876</v>
      </c>
      <c r="E78" s="41">
        <v>2034</v>
      </c>
      <c r="F78" s="34"/>
      <c r="G78" s="34"/>
      <c r="H78" s="33">
        <f t="shared" si="0"/>
        <v>2034</v>
      </c>
    </row>
    <row r="79" spans="1:9" x14ac:dyDescent="0.2">
      <c r="A79" s="30"/>
      <c r="B79" s="38" t="s">
        <v>234</v>
      </c>
      <c r="C79" s="40" t="s">
        <v>42</v>
      </c>
      <c r="D79" s="36">
        <v>44875</v>
      </c>
      <c r="E79" s="41">
        <v>1560</v>
      </c>
      <c r="F79" s="34"/>
      <c r="G79" s="34"/>
      <c r="H79" s="33">
        <f t="shared" si="0"/>
        <v>1560</v>
      </c>
    </row>
    <row r="80" spans="1:9" x14ac:dyDescent="0.2">
      <c r="A80" s="30"/>
      <c r="B80" s="38" t="s">
        <v>219</v>
      </c>
      <c r="C80" s="40" t="s">
        <v>42</v>
      </c>
      <c r="D80" s="36">
        <v>44875</v>
      </c>
      <c r="E80" s="41">
        <v>1310.5</v>
      </c>
      <c r="F80" s="34"/>
      <c r="G80" s="34"/>
      <c r="H80" s="33">
        <f t="shared" si="0"/>
        <v>1310.5</v>
      </c>
    </row>
    <row r="81" spans="1:8" x14ac:dyDescent="0.2">
      <c r="A81" s="12"/>
      <c r="B81" s="24"/>
      <c r="C81" s="24"/>
      <c r="D81" s="24" t="s">
        <v>57</v>
      </c>
      <c r="E81" s="80">
        <f>SUM(E4:E80)</f>
        <v>565352.5199999999</v>
      </c>
      <c r="F81" s="26">
        <f>SUM(F4:F80)</f>
        <v>95803.780000000013</v>
      </c>
      <c r="G81" s="26">
        <f>SUM(G4:G80)</f>
        <v>25710</v>
      </c>
      <c r="H81" s="16">
        <f t="shared" si="0"/>
        <v>443838.73999999987</v>
      </c>
    </row>
    <row r="82" spans="1:8" x14ac:dyDescent="0.2">
      <c r="B82" s="3" t="s">
        <v>58</v>
      </c>
      <c r="C82" s="3"/>
      <c r="D82" s="3" t="s">
        <v>59</v>
      </c>
      <c r="E82" s="3"/>
      <c r="F82" s="29" t="s">
        <v>60</v>
      </c>
      <c r="G82" s="29"/>
    </row>
    <row r="83" spans="1:8" x14ac:dyDescent="0.2">
      <c r="B83" s="9" t="s">
        <v>61</v>
      </c>
      <c r="C83" s="3"/>
      <c r="D83" s="3" t="s">
        <v>62</v>
      </c>
      <c r="E83" s="3"/>
      <c r="F83" s="29" t="s">
        <v>63</v>
      </c>
      <c r="G83" s="29"/>
    </row>
    <row r="85" spans="1:8" ht="15" x14ac:dyDescent="0.25">
      <c r="B85" s="74"/>
    </row>
  </sheetData>
  <autoFilter ref="A1:H83"/>
  <pageMargins left="0" right="0" top="0.39370078740157483" bottom="0" header="0.31496062992125984" footer="0.31496062992125984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opLeftCell="A29" workbookViewId="0">
      <selection activeCell="E63" sqref="E63"/>
    </sheetView>
  </sheetViews>
  <sheetFormatPr defaultColWidth="8.85546875" defaultRowHeight="14.25" x14ac:dyDescent="0.2"/>
  <cols>
    <col min="1" max="1" width="5.140625" style="1" customWidth="1"/>
    <col min="2" max="2" width="22.28515625" style="1" customWidth="1"/>
    <col min="3" max="3" width="11.28515625" style="1" customWidth="1"/>
    <col min="4" max="4" width="12.140625" style="1" customWidth="1"/>
    <col min="5" max="5" width="15.28515625" style="1" customWidth="1"/>
    <col min="6" max="7" width="13.5703125" style="27" customWidth="1"/>
    <col min="8" max="8" width="14.5703125" style="1" customWidth="1"/>
    <col min="9" max="10" width="12.140625" style="1" bestFit="1" customWidth="1"/>
    <col min="11" max="16384" width="8.85546875" style="1"/>
  </cols>
  <sheetData>
    <row r="1" spans="1:9" x14ac:dyDescent="0.2">
      <c r="B1" s="2" t="s">
        <v>0</v>
      </c>
      <c r="C1" s="3" t="s">
        <v>1</v>
      </c>
      <c r="D1" s="3"/>
      <c r="E1" s="4"/>
      <c r="F1" s="5"/>
      <c r="G1" s="5"/>
      <c r="H1" s="6">
        <v>44870</v>
      </c>
    </row>
    <row r="2" spans="1:9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235</v>
      </c>
    </row>
    <row r="3" spans="1:9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9" x14ac:dyDescent="0.2">
      <c r="A4" s="30"/>
      <c r="B4" s="42" t="s">
        <v>11</v>
      </c>
      <c r="C4" s="30" t="s">
        <v>12</v>
      </c>
      <c r="D4" s="36">
        <v>44880</v>
      </c>
      <c r="E4" s="34">
        <v>993</v>
      </c>
      <c r="F4" s="34"/>
      <c r="G4" s="34"/>
      <c r="H4" s="33">
        <f>E4-F4-G4</f>
        <v>993</v>
      </c>
    </row>
    <row r="5" spans="1:9" x14ac:dyDescent="0.2">
      <c r="A5" s="12">
        <v>1</v>
      </c>
      <c r="B5" s="17" t="s">
        <v>13</v>
      </c>
      <c r="C5" s="12" t="s">
        <v>12</v>
      </c>
      <c r="D5" s="19">
        <v>44859</v>
      </c>
      <c r="E5" s="16">
        <v>4659.7</v>
      </c>
      <c r="F5" s="13">
        <v>4659.7</v>
      </c>
      <c r="G5" s="13"/>
      <c r="H5" s="16">
        <f>E5-F5-G5</f>
        <v>0</v>
      </c>
    </row>
    <row r="6" spans="1:9" x14ac:dyDescent="0.2">
      <c r="A6" s="12">
        <v>2</v>
      </c>
      <c r="B6" s="17" t="s">
        <v>13</v>
      </c>
      <c r="C6" s="12" t="s">
        <v>12</v>
      </c>
      <c r="D6" s="19">
        <v>44865</v>
      </c>
      <c r="E6" s="16">
        <v>2252</v>
      </c>
      <c r="F6" s="13"/>
      <c r="G6" s="13"/>
      <c r="H6" s="16">
        <f t="shared" ref="H6:H82" si="0">E6-F6-G6</f>
        <v>2252</v>
      </c>
    </row>
    <row r="7" spans="1:9" x14ac:dyDescent="0.2">
      <c r="A7" s="12">
        <v>3</v>
      </c>
      <c r="B7" s="17" t="s">
        <v>13</v>
      </c>
      <c r="C7" s="12" t="s">
        <v>12</v>
      </c>
      <c r="D7" s="19">
        <v>44873</v>
      </c>
      <c r="E7" s="16">
        <v>8268</v>
      </c>
      <c r="F7" s="13"/>
      <c r="G7" s="13"/>
      <c r="H7" s="16">
        <f t="shared" si="0"/>
        <v>8268</v>
      </c>
    </row>
    <row r="8" spans="1:9" x14ac:dyDescent="0.2">
      <c r="A8" s="30"/>
      <c r="B8" s="31" t="s">
        <v>13</v>
      </c>
      <c r="C8" s="30" t="s">
        <v>12</v>
      </c>
      <c r="D8" s="36">
        <v>44880</v>
      </c>
      <c r="E8" s="33">
        <v>3234.5</v>
      </c>
      <c r="F8" s="34"/>
      <c r="G8" s="34"/>
      <c r="H8" s="33">
        <f t="shared" si="0"/>
        <v>3234.5</v>
      </c>
    </row>
    <row r="9" spans="1:9" x14ac:dyDescent="0.2">
      <c r="A9" s="12">
        <v>4</v>
      </c>
      <c r="B9" s="21" t="s">
        <v>16</v>
      </c>
      <c r="C9" s="12" t="s">
        <v>12</v>
      </c>
      <c r="D9" s="19">
        <v>44860</v>
      </c>
      <c r="E9" s="16">
        <v>4755</v>
      </c>
      <c r="F9" s="13">
        <v>2000</v>
      </c>
      <c r="G9" s="13"/>
      <c r="H9" s="16">
        <f t="shared" si="0"/>
        <v>2755</v>
      </c>
    </row>
    <row r="10" spans="1:9" x14ac:dyDescent="0.2">
      <c r="A10" s="12">
        <v>5</v>
      </c>
      <c r="B10" s="21" t="s">
        <v>16</v>
      </c>
      <c r="C10" s="12" t="s">
        <v>12</v>
      </c>
      <c r="D10" s="19">
        <v>44874</v>
      </c>
      <c r="E10" s="16">
        <v>12332.44</v>
      </c>
      <c r="F10" s="13"/>
      <c r="G10" s="13"/>
      <c r="H10" s="16">
        <f t="shared" si="0"/>
        <v>12332.44</v>
      </c>
    </row>
    <row r="11" spans="1:9" x14ac:dyDescent="0.2">
      <c r="A11" s="30"/>
      <c r="B11" s="38" t="s">
        <v>16</v>
      </c>
      <c r="C11" s="30" t="s">
        <v>12</v>
      </c>
      <c r="D11" s="36">
        <v>44881</v>
      </c>
      <c r="E11" s="33">
        <v>3656</v>
      </c>
      <c r="F11" s="34"/>
      <c r="G11" s="34"/>
      <c r="H11" s="33">
        <f t="shared" si="0"/>
        <v>3656</v>
      </c>
    </row>
    <row r="12" spans="1:9" x14ac:dyDescent="0.2">
      <c r="A12" s="12">
        <v>6</v>
      </c>
      <c r="B12" s="17" t="s">
        <v>17</v>
      </c>
      <c r="C12" s="12" t="s">
        <v>12</v>
      </c>
      <c r="D12" s="15">
        <v>44865</v>
      </c>
      <c r="E12" s="16">
        <v>5442</v>
      </c>
      <c r="F12" s="13">
        <v>5442</v>
      </c>
      <c r="G12" s="13"/>
      <c r="H12" s="16">
        <f t="shared" si="0"/>
        <v>0</v>
      </c>
    </row>
    <row r="13" spans="1:9" x14ac:dyDescent="0.2">
      <c r="A13" s="12">
        <v>7</v>
      </c>
      <c r="B13" s="17" t="s">
        <v>17</v>
      </c>
      <c r="C13" s="12" t="s">
        <v>12</v>
      </c>
      <c r="D13" s="15">
        <v>44872</v>
      </c>
      <c r="E13" s="16">
        <v>4687</v>
      </c>
      <c r="F13" s="13"/>
      <c r="G13" s="13"/>
      <c r="H13" s="16">
        <f t="shared" si="0"/>
        <v>4687</v>
      </c>
    </row>
    <row r="14" spans="1:9" x14ac:dyDescent="0.2">
      <c r="A14" s="30"/>
      <c r="B14" s="31" t="s">
        <v>17</v>
      </c>
      <c r="C14" s="30" t="s">
        <v>12</v>
      </c>
      <c r="D14" s="32">
        <v>44879</v>
      </c>
      <c r="E14" s="33">
        <v>3246.76</v>
      </c>
      <c r="F14" s="34"/>
      <c r="G14" s="34"/>
      <c r="H14" s="33">
        <f t="shared" si="0"/>
        <v>3246.76</v>
      </c>
    </row>
    <row r="15" spans="1:9" x14ac:dyDescent="0.2">
      <c r="A15" s="12">
        <v>8</v>
      </c>
      <c r="B15" s="17" t="s">
        <v>20</v>
      </c>
      <c r="C15" s="12" t="s">
        <v>12</v>
      </c>
      <c r="D15" s="15">
        <v>44425</v>
      </c>
      <c r="E15" s="16">
        <v>4861.3599999999997</v>
      </c>
      <c r="F15" s="18"/>
      <c r="G15" s="18"/>
      <c r="H15" s="16">
        <f t="shared" si="0"/>
        <v>4861.3599999999997</v>
      </c>
    </row>
    <row r="16" spans="1:9" x14ac:dyDescent="0.2">
      <c r="A16" s="12">
        <v>9</v>
      </c>
      <c r="B16" s="21" t="s">
        <v>25</v>
      </c>
      <c r="C16" s="12" t="s">
        <v>12</v>
      </c>
      <c r="D16" s="19">
        <v>44851</v>
      </c>
      <c r="E16" s="16">
        <v>11626.599999999999</v>
      </c>
      <c r="F16" s="13"/>
      <c r="G16" s="13">
        <f>3000</f>
        <v>3000</v>
      </c>
      <c r="H16" s="16">
        <f t="shared" si="0"/>
        <v>8626.5999999999985</v>
      </c>
      <c r="I16" s="1" t="s">
        <v>71</v>
      </c>
    </row>
    <row r="17" spans="1:10" x14ac:dyDescent="0.2">
      <c r="A17" s="12">
        <v>10</v>
      </c>
      <c r="B17" s="21" t="s">
        <v>126</v>
      </c>
      <c r="C17" s="12" t="s">
        <v>12</v>
      </c>
      <c r="D17" s="19">
        <v>44873</v>
      </c>
      <c r="E17" s="16">
        <v>1100.5999999999999</v>
      </c>
      <c r="F17" s="13">
        <v>1100.5999999999999</v>
      </c>
      <c r="G17" s="13"/>
      <c r="H17" s="16">
        <f t="shared" si="0"/>
        <v>0</v>
      </c>
    </row>
    <row r="18" spans="1:10" x14ac:dyDescent="0.2">
      <c r="A18" s="12">
        <v>11</v>
      </c>
      <c r="B18" s="21" t="s">
        <v>24</v>
      </c>
      <c r="C18" s="12" t="s">
        <v>12</v>
      </c>
      <c r="D18" s="19">
        <v>44873</v>
      </c>
      <c r="E18" s="16">
        <v>4648.6000000000004</v>
      </c>
      <c r="F18" s="13">
        <v>4648.6000000000004</v>
      </c>
      <c r="G18" s="13"/>
      <c r="H18" s="16">
        <f t="shared" si="0"/>
        <v>0</v>
      </c>
    </row>
    <row r="19" spans="1:10" x14ac:dyDescent="0.2">
      <c r="A19" s="12">
        <v>12</v>
      </c>
      <c r="B19" s="21" t="s">
        <v>31</v>
      </c>
      <c r="C19" s="12" t="s">
        <v>12</v>
      </c>
      <c r="D19" s="19">
        <v>44872</v>
      </c>
      <c r="E19" s="16">
        <v>4385</v>
      </c>
      <c r="F19" s="13">
        <v>4385</v>
      </c>
      <c r="G19" s="13"/>
      <c r="H19" s="16">
        <f t="shared" si="0"/>
        <v>0</v>
      </c>
    </row>
    <row r="20" spans="1:10" x14ac:dyDescent="0.2">
      <c r="A20" s="30"/>
      <c r="B20" s="38" t="s">
        <v>31</v>
      </c>
      <c r="C20" s="30" t="s">
        <v>12</v>
      </c>
      <c r="D20" s="36">
        <v>44879</v>
      </c>
      <c r="E20" s="33">
        <v>3540</v>
      </c>
      <c r="F20" s="34"/>
      <c r="G20" s="34"/>
      <c r="H20" s="33">
        <f t="shared" si="0"/>
        <v>3540</v>
      </c>
    </row>
    <row r="21" spans="1:10" x14ac:dyDescent="0.2">
      <c r="A21" s="12">
        <v>13</v>
      </c>
      <c r="B21" s="21" t="s">
        <v>225</v>
      </c>
      <c r="C21" s="12" t="s">
        <v>12</v>
      </c>
      <c r="D21" s="19">
        <v>44858</v>
      </c>
      <c r="E21" s="16">
        <v>2340</v>
      </c>
      <c r="F21" s="13"/>
      <c r="G21" s="13">
        <v>2340</v>
      </c>
      <c r="H21" s="16">
        <f t="shared" si="0"/>
        <v>0</v>
      </c>
      <c r="I21" s="1">
        <v>3700</v>
      </c>
      <c r="J21" s="1" t="s">
        <v>65</v>
      </c>
    </row>
    <row r="22" spans="1:10" x14ac:dyDescent="0.2">
      <c r="A22" s="12">
        <v>14</v>
      </c>
      <c r="B22" s="21" t="s">
        <v>225</v>
      </c>
      <c r="C22" s="12" t="s">
        <v>12</v>
      </c>
      <c r="D22" s="19">
        <v>44865</v>
      </c>
      <c r="E22" s="16">
        <v>1288</v>
      </c>
      <c r="F22" s="13"/>
      <c r="G22" s="13">
        <v>1288</v>
      </c>
      <c r="H22" s="16">
        <f t="shared" si="0"/>
        <v>0</v>
      </c>
    </row>
    <row r="23" spans="1:10" x14ac:dyDescent="0.2">
      <c r="A23" s="12">
        <v>15</v>
      </c>
      <c r="B23" s="21" t="s">
        <v>225</v>
      </c>
      <c r="C23" s="12" t="s">
        <v>12</v>
      </c>
      <c r="D23" s="19">
        <v>44872</v>
      </c>
      <c r="E23" s="16">
        <v>5387.46</v>
      </c>
      <c r="F23" s="13"/>
      <c r="G23" s="13"/>
      <c r="H23" s="16">
        <f t="shared" si="0"/>
        <v>5387.46</v>
      </c>
    </row>
    <row r="24" spans="1:10" x14ac:dyDescent="0.2">
      <c r="A24" s="30"/>
      <c r="B24" s="38" t="s">
        <v>225</v>
      </c>
      <c r="C24" s="30" t="s">
        <v>12</v>
      </c>
      <c r="D24" s="36">
        <v>44879</v>
      </c>
      <c r="E24" s="33">
        <v>5266.24</v>
      </c>
      <c r="F24" s="34"/>
      <c r="G24" s="34"/>
      <c r="H24" s="33">
        <f t="shared" si="0"/>
        <v>5266.24</v>
      </c>
    </row>
    <row r="25" spans="1:10" x14ac:dyDescent="0.2">
      <c r="A25" s="12">
        <v>16</v>
      </c>
      <c r="B25" s="21" t="s">
        <v>27</v>
      </c>
      <c r="C25" s="12" t="s">
        <v>12</v>
      </c>
      <c r="D25" s="19">
        <v>44873</v>
      </c>
      <c r="E25" s="16">
        <v>11990.8</v>
      </c>
      <c r="F25" s="13">
        <v>11990.8</v>
      </c>
      <c r="G25" s="13"/>
      <c r="H25" s="16">
        <f t="shared" si="0"/>
        <v>0</v>
      </c>
    </row>
    <row r="26" spans="1:10" x14ac:dyDescent="0.2">
      <c r="A26" s="30"/>
      <c r="B26" s="38" t="s">
        <v>27</v>
      </c>
      <c r="C26" s="30" t="s">
        <v>12</v>
      </c>
      <c r="D26" s="36">
        <v>44880</v>
      </c>
      <c r="E26" s="33">
        <v>5690.5</v>
      </c>
      <c r="F26" s="34"/>
      <c r="G26" s="34"/>
      <c r="H26" s="33">
        <f t="shared" si="0"/>
        <v>5690.5</v>
      </c>
    </row>
    <row r="27" spans="1:10" x14ac:dyDescent="0.2">
      <c r="A27" s="12">
        <v>17</v>
      </c>
      <c r="B27" s="21" t="s">
        <v>14</v>
      </c>
      <c r="C27" s="12" t="s">
        <v>12</v>
      </c>
      <c r="D27" s="19">
        <v>44873</v>
      </c>
      <c r="E27" s="16">
        <v>4264</v>
      </c>
      <c r="F27" s="13">
        <v>1264</v>
      </c>
      <c r="G27" s="13"/>
      <c r="H27" s="16">
        <f t="shared" si="0"/>
        <v>3000</v>
      </c>
    </row>
    <row r="28" spans="1:10" x14ac:dyDescent="0.2">
      <c r="A28" s="30"/>
      <c r="B28" s="38" t="s">
        <v>14</v>
      </c>
      <c r="C28" s="30" t="s">
        <v>12</v>
      </c>
      <c r="D28" s="36">
        <v>44880</v>
      </c>
      <c r="E28" s="33">
        <v>3038</v>
      </c>
      <c r="F28" s="34"/>
      <c r="G28" s="34"/>
      <c r="H28" s="33">
        <f t="shared" si="0"/>
        <v>3038</v>
      </c>
    </row>
    <row r="29" spans="1:10" x14ac:dyDescent="0.2">
      <c r="A29" s="12">
        <v>18</v>
      </c>
      <c r="B29" s="21" t="s">
        <v>35</v>
      </c>
      <c r="C29" s="12" t="s">
        <v>12</v>
      </c>
      <c r="D29" s="19">
        <v>44873</v>
      </c>
      <c r="E29" s="16">
        <v>4498.8</v>
      </c>
      <c r="F29" s="13">
        <v>4498.8</v>
      </c>
      <c r="G29" s="13"/>
      <c r="H29" s="16">
        <f t="shared" si="0"/>
        <v>0</v>
      </c>
    </row>
    <row r="30" spans="1:10" x14ac:dyDescent="0.2">
      <c r="A30" s="30"/>
      <c r="B30" s="38" t="s">
        <v>35</v>
      </c>
      <c r="C30" s="30" t="s">
        <v>12</v>
      </c>
      <c r="D30" s="36">
        <v>44880</v>
      </c>
      <c r="E30" s="33">
        <v>5797</v>
      </c>
      <c r="F30" s="34"/>
      <c r="G30" s="34"/>
      <c r="H30" s="33">
        <f t="shared" si="0"/>
        <v>5797</v>
      </c>
    </row>
    <row r="31" spans="1:10" x14ac:dyDescent="0.2">
      <c r="A31" s="12">
        <v>19</v>
      </c>
      <c r="B31" s="21" t="s">
        <v>66</v>
      </c>
      <c r="C31" s="12" t="s">
        <v>12</v>
      </c>
      <c r="D31" s="19">
        <v>44872</v>
      </c>
      <c r="E31" s="16">
        <v>1020.6</v>
      </c>
      <c r="F31" s="13">
        <v>1020.6</v>
      </c>
      <c r="G31" s="13"/>
      <c r="H31" s="16">
        <f t="shared" si="0"/>
        <v>0</v>
      </c>
    </row>
    <row r="32" spans="1:10" x14ac:dyDescent="0.2">
      <c r="A32" s="30"/>
      <c r="B32" s="38" t="s">
        <v>66</v>
      </c>
      <c r="C32" s="30" t="s">
        <v>12</v>
      </c>
      <c r="D32" s="36">
        <v>44879</v>
      </c>
      <c r="E32" s="33">
        <v>1131</v>
      </c>
      <c r="F32" s="34"/>
      <c r="G32" s="34"/>
      <c r="H32" s="33">
        <f t="shared" si="0"/>
        <v>1131</v>
      </c>
    </row>
    <row r="33" spans="1:9" x14ac:dyDescent="0.2">
      <c r="A33" s="12">
        <v>20</v>
      </c>
      <c r="B33" s="21" t="s">
        <v>34</v>
      </c>
      <c r="C33" s="12" t="s">
        <v>12</v>
      </c>
      <c r="D33" s="19">
        <v>44867</v>
      </c>
      <c r="E33" s="16">
        <v>2592</v>
      </c>
      <c r="F33" s="13"/>
      <c r="G33" s="13"/>
      <c r="H33" s="16">
        <f t="shared" si="0"/>
        <v>2592</v>
      </c>
    </row>
    <row r="34" spans="1:9" x14ac:dyDescent="0.2">
      <c r="A34" s="12">
        <v>21</v>
      </c>
      <c r="B34" s="21" t="s">
        <v>34</v>
      </c>
      <c r="C34" s="12" t="s">
        <v>12</v>
      </c>
      <c r="D34" s="19">
        <v>44872</v>
      </c>
      <c r="E34" s="16">
        <v>1740</v>
      </c>
      <c r="F34" s="13"/>
      <c r="G34" s="13"/>
      <c r="H34" s="16">
        <f t="shared" si="0"/>
        <v>1740</v>
      </c>
    </row>
    <row r="35" spans="1:9" x14ac:dyDescent="0.2">
      <c r="A35" s="12">
        <v>22</v>
      </c>
      <c r="B35" s="21" t="s">
        <v>26</v>
      </c>
      <c r="C35" s="12" t="s">
        <v>12</v>
      </c>
      <c r="D35" s="19">
        <v>44867</v>
      </c>
      <c r="E35" s="16">
        <v>6000</v>
      </c>
      <c r="F35" s="13">
        <v>630</v>
      </c>
      <c r="G35" s="13"/>
      <c r="H35" s="16">
        <f t="shared" si="0"/>
        <v>5370</v>
      </c>
    </row>
    <row r="36" spans="1:9" x14ac:dyDescent="0.2">
      <c r="A36" s="12">
        <v>23</v>
      </c>
      <c r="B36" s="21" t="s">
        <v>26</v>
      </c>
      <c r="C36" s="12" t="s">
        <v>12</v>
      </c>
      <c r="D36" s="19">
        <v>44874</v>
      </c>
      <c r="E36" s="16">
        <v>2370</v>
      </c>
      <c r="F36" s="13">
        <v>2370</v>
      </c>
      <c r="G36" s="13"/>
      <c r="H36" s="16">
        <f t="shared" si="0"/>
        <v>0</v>
      </c>
    </row>
    <row r="37" spans="1:9" x14ac:dyDescent="0.2">
      <c r="A37" s="12">
        <v>24</v>
      </c>
      <c r="B37" s="21" t="s">
        <v>22</v>
      </c>
      <c r="C37" s="12" t="s">
        <v>12</v>
      </c>
      <c r="D37" s="19">
        <v>44865</v>
      </c>
      <c r="E37" s="16">
        <v>8905.6</v>
      </c>
      <c r="F37" s="13">
        <v>8905.6</v>
      </c>
      <c r="G37" s="13"/>
      <c r="H37" s="16">
        <f t="shared" si="0"/>
        <v>0</v>
      </c>
    </row>
    <row r="38" spans="1:9" x14ac:dyDescent="0.2">
      <c r="A38" s="30"/>
      <c r="B38" s="38" t="s">
        <v>22</v>
      </c>
      <c r="C38" s="30" t="s">
        <v>12</v>
      </c>
      <c r="D38" s="36">
        <v>44879</v>
      </c>
      <c r="E38" s="33">
        <v>4467.4399999999996</v>
      </c>
      <c r="F38" s="34"/>
      <c r="G38" s="34"/>
      <c r="H38" s="33">
        <f t="shared" si="0"/>
        <v>4467.4399999999996</v>
      </c>
    </row>
    <row r="39" spans="1:9" x14ac:dyDescent="0.2">
      <c r="A39" s="12">
        <v>25</v>
      </c>
      <c r="B39" s="21" t="s">
        <v>231</v>
      </c>
      <c r="C39" s="12" t="s">
        <v>12</v>
      </c>
      <c r="D39" s="19">
        <v>44872</v>
      </c>
      <c r="E39" s="16">
        <v>5172</v>
      </c>
      <c r="F39" s="13"/>
      <c r="G39" s="13">
        <v>5172</v>
      </c>
      <c r="H39" s="16">
        <f t="shared" si="0"/>
        <v>0</v>
      </c>
      <c r="I39" s="1" t="s">
        <v>71</v>
      </c>
    </row>
    <row r="40" spans="1:9" x14ac:dyDescent="0.2">
      <c r="A40" s="30"/>
      <c r="B40" s="38" t="s">
        <v>231</v>
      </c>
      <c r="C40" s="30" t="s">
        <v>12</v>
      </c>
      <c r="D40" s="36">
        <v>44879</v>
      </c>
      <c r="E40" s="33">
        <v>3159</v>
      </c>
      <c r="F40" s="34"/>
      <c r="G40" s="34"/>
      <c r="H40" s="33">
        <f t="shared" si="0"/>
        <v>3159</v>
      </c>
    </row>
    <row r="41" spans="1:9" x14ac:dyDescent="0.2">
      <c r="A41" s="12">
        <v>26</v>
      </c>
      <c r="B41" s="21" t="s">
        <v>28</v>
      </c>
      <c r="C41" s="12" t="s">
        <v>12</v>
      </c>
      <c r="D41" s="19">
        <v>44872</v>
      </c>
      <c r="E41" s="16">
        <v>5393.2</v>
      </c>
      <c r="F41" s="13"/>
      <c r="G41" s="13"/>
      <c r="H41" s="16">
        <f t="shared" si="0"/>
        <v>5393.2</v>
      </c>
    </row>
    <row r="42" spans="1:9" x14ac:dyDescent="0.2">
      <c r="A42" s="30"/>
      <c r="B42" s="38" t="s">
        <v>28</v>
      </c>
      <c r="C42" s="30" t="s">
        <v>12</v>
      </c>
      <c r="D42" s="36">
        <v>44879</v>
      </c>
      <c r="E42" s="33">
        <v>1610.4</v>
      </c>
      <c r="F42" s="34"/>
      <c r="G42" s="34"/>
      <c r="H42" s="33">
        <f t="shared" si="0"/>
        <v>1610.4</v>
      </c>
    </row>
    <row r="43" spans="1:9" x14ac:dyDescent="0.2">
      <c r="A43" s="12">
        <v>27</v>
      </c>
      <c r="B43" s="21" t="s">
        <v>38</v>
      </c>
      <c r="C43" s="12" t="s">
        <v>12</v>
      </c>
      <c r="D43" s="19">
        <v>44873</v>
      </c>
      <c r="E43" s="16">
        <v>1620</v>
      </c>
      <c r="F43" s="13">
        <v>1620</v>
      </c>
      <c r="G43" s="13"/>
      <c r="H43" s="16">
        <f t="shared" si="0"/>
        <v>0</v>
      </c>
    </row>
    <row r="44" spans="1:9" x14ac:dyDescent="0.2">
      <c r="A44" s="30"/>
      <c r="B44" s="38" t="s">
        <v>38</v>
      </c>
      <c r="C44" s="30" t="s">
        <v>12</v>
      </c>
      <c r="D44" s="36">
        <v>44880</v>
      </c>
      <c r="E44" s="33">
        <v>8400</v>
      </c>
      <c r="F44" s="34"/>
      <c r="G44" s="34"/>
      <c r="H44" s="33">
        <f t="shared" si="0"/>
        <v>8400</v>
      </c>
    </row>
    <row r="45" spans="1:9" x14ac:dyDescent="0.2">
      <c r="A45" s="12">
        <v>28</v>
      </c>
      <c r="B45" s="21" t="s">
        <v>30</v>
      </c>
      <c r="C45" s="12" t="s">
        <v>12</v>
      </c>
      <c r="D45" s="19">
        <v>44874</v>
      </c>
      <c r="E45" s="16">
        <v>9310.7999999999993</v>
      </c>
      <c r="F45" s="13">
        <v>9310.7999999999993</v>
      </c>
      <c r="G45" s="13"/>
      <c r="H45" s="16">
        <f t="shared" si="0"/>
        <v>0</v>
      </c>
    </row>
    <row r="46" spans="1:9" x14ac:dyDescent="0.2">
      <c r="A46" s="30"/>
      <c r="B46" s="38" t="s">
        <v>30</v>
      </c>
      <c r="C46" s="30" t="s">
        <v>12</v>
      </c>
      <c r="D46" s="36">
        <v>44881</v>
      </c>
      <c r="E46" s="33">
        <v>1480</v>
      </c>
      <c r="F46" s="34"/>
      <c r="G46" s="34"/>
      <c r="H46" s="33">
        <f t="shared" si="0"/>
        <v>1480</v>
      </c>
    </row>
    <row r="47" spans="1:9" x14ac:dyDescent="0.2">
      <c r="A47" s="30"/>
      <c r="B47" s="38" t="s">
        <v>69</v>
      </c>
      <c r="C47" s="30" t="s">
        <v>12</v>
      </c>
      <c r="D47" s="36">
        <v>44879</v>
      </c>
      <c r="E47" s="33">
        <v>1501.5</v>
      </c>
      <c r="F47" s="34"/>
      <c r="G47" s="34"/>
      <c r="H47" s="33">
        <f t="shared" si="0"/>
        <v>1501.5</v>
      </c>
    </row>
    <row r="48" spans="1:9" x14ac:dyDescent="0.2">
      <c r="A48" s="30"/>
      <c r="B48" s="38" t="s">
        <v>37</v>
      </c>
      <c r="C48" s="30" t="s">
        <v>12</v>
      </c>
      <c r="D48" s="36">
        <v>44881</v>
      </c>
      <c r="E48" s="33">
        <v>3955.8</v>
      </c>
      <c r="F48" s="34"/>
      <c r="G48" s="34"/>
      <c r="H48" s="33">
        <f t="shared" si="0"/>
        <v>3955.8</v>
      </c>
    </row>
    <row r="49" spans="1:10" x14ac:dyDescent="0.2">
      <c r="A49" s="30"/>
      <c r="B49" s="38" t="s">
        <v>236</v>
      </c>
      <c r="C49" s="30" t="s">
        <v>12</v>
      </c>
      <c r="D49" s="36">
        <v>44881</v>
      </c>
      <c r="E49" s="33">
        <v>720</v>
      </c>
      <c r="F49" s="34"/>
      <c r="G49" s="34"/>
      <c r="H49" s="33">
        <f t="shared" si="0"/>
        <v>720</v>
      </c>
    </row>
    <row r="50" spans="1:10" x14ac:dyDescent="0.2">
      <c r="A50" s="30"/>
      <c r="B50" s="38" t="s">
        <v>87</v>
      </c>
      <c r="C50" s="30" t="s">
        <v>12</v>
      </c>
      <c r="D50" s="36">
        <v>44881</v>
      </c>
      <c r="E50" s="33">
        <v>781</v>
      </c>
      <c r="F50" s="34"/>
      <c r="G50" s="34"/>
      <c r="H50" s="33">
        <f t="shared" si="0"/>
        <v>781</v>
      </c>
    </row>
    <row r="51" spans="1:10" x14ac:dyDescent="0.2">
      <c r="A51" s="30"/>
      <c r="B51" s="38" t="s">
        <v>68</v>
      </c>
      <c r="C51" s="30" t="s">
        <v>12</v>
      </c>
      <c r="D51" s="36">
        <v>44880</v>
      </c>
      <c r="E51" s="33">
        <v>3196.32</v>
      </c>
      <c r="F51" s="34"/>
      <c r="G51" s="34"/>
      <c r="H51" s="33">
        <f t="shared" si="0"/>
        <v>3196.32</v>
      </c>
    </row>
    <row r="52" spans="1:10" x14ac:dyDescent="0.2">
      <c r="A52" s="30"/>
      <c r="B52" s="38" t="s">
        <v>91</v>
      </c>
      <c r="C52" s="30" t="s">
        <v>12</v>
      </c>
      <c r="D52" s="36">
        <v>44880</v>
      </c>
      <c r="E52" s="33">
        <v>3817.19</v>
      </c>
      <c r="F52" s="34"/>
      <c r="G52" s="34"/>
      <c r="H52" s="33">
        <f t="shared" si="0"/>
        <v>3817.19</v>
      </c>
    </row>
    <row r="53" spans="1:10" x14ac:dyDescent="0.2">
      <c r="A53" s="30"/>
      <c r="B53" s="38" t="s">
        <v>29</v>
      </c>
      <c r="C53" s="30" t="s">
        <v>12</v>
      </c>
      <c r="D53" s="36">
        <v>44879</v>
      </c>
      <c r="E53" s="33">
        <v>4701.8</v>
      </c>
      <c r="F53" s="34"/>
      <c r="G53" s="34"/>
      <c r="H53" s="33">
        <f t="shared" si="0"/>
        <v>4701.8</v>
      </c>
    </row>
    <row r="54" spans="1:10" x14ac:dyDescent="0.2">
      <c r="A54" s="12">
        <v>29</v>
      </c>
      <c r="B54" s="17" t="s">
        <v>41</v>
      </c>
      <c r="C54" s="12" t="s">
        <v>42</v>
      </c>
      <c r="D54" s="15"/>
      <c r="E54" s="16">
        <v>2550</v>
      </c>
      <c r="F54" s="13"/>
      <c r="G54" s="13"/>
      <c r="H54" s="16">
        <f t="shared" si="0"/>
        <v>2550</v>
      </c>
    </row>
    <row r="55" spans="1:10" x14ac:dyDescent="0.2">
      <c r="A55" s="12">
        <v>30</v>
      </c>
      <c r="B55" s="21" t="s">
        <v>43</v>
      </c>
      <c r="C55" s="12" t="s">
        <v>42</v>
      </c>
      <c r="D55" s="19">
        <v>44875</v>
      </c>
      <c r="E55" s="16">
        <v>1703</v>
      </c>
      <c r="F55" s="13"/>
      <c r="G55" s="13"/>
      <c r="H55" s="16">
        <f t="shared" si="0"/>
        <v>1703</v>
      </c>
    </row>
    <row r="56" spans="1:10" x14ac:dyDescent="0.2">
      <c r="A56" s="12">
        <v>31</v>
      </c>
      <c r="B56" s="21" t="s">
        <v>77</v>
      </c>
      <c r="C56" s="23" t="s">
        <v>42</v>
      </c>
      <c r="D56" s="19">
        <v>44827</v>
      </c>
      <c r="E56" s="16">
        <v>1000</v>
      </c>
      <c r="F56" s="13">
        <v>1000</v>
      </c>
      <c r="G56" s="13"/>
      <c r="H56" s="16">
        <f t="shared" si="0"/>
        <v>0</v>
      </c>
    </row>
    <row r="57" spans="1:10" x14ac:dyDescent="0.2">
      <c r="A57" s="12">
        <v>32</v>
      </c>
      <c r="B57" s="21" t="s">
        <v>77</v>
      </c>
      <c r="C57" s="23" t="s">
        <v>42</v>
      </c>
      <c r="D57" s="19">
        <v>44876</v>
      </c>
      <c r="E57" s="16">
        <v>12564</v>
      </c>
      <c r="F57" s="13"/>
      <c r="G57" s="13"/>
      <c r="H57" s="16">
        <f t="shared" si="0"/>
        <v>12564</v>
      </c>
    </row>
    <row r="58" spans="1:10" x14ac:dyDescent="0.2">
      <c r="A58" s="12">
        <v>33</v>
      </c>
      <c r="B58" s="21" t="s">
        <v>121</v>
      </c>
      <c r="C58" s="23" t="s">
        <v>42</v>
      </c>
      <c r="D58" s="19">
        <v>44869</v>
      </c>
      <c r="E58" s="16">
        <v>11983.87</v>
      </c>
      <c r="F58" s="13"/>
      <c r="G58" s="16">
        <v>11983.87</v>
      </c>
      <c r="H58" s="16">
        <f t="shared" si="0"/>
        <v>0</v>
      </c>
      <c r="I58" s="1">
        <v>21450.42</v>
      </c>
      <c r="J58" s="1" t="s">
        <v>65</v>
      </c>
    </row>
    <row r="59" spans="1:10" x14ac:dyDescent="0.2">
      <c r="A59" s="12">
        <v>34</v>
      </c>
      <c r="B59" s="21" t="s">
        <v>121</v>
      </c>
      <c r="C59" s="23" t="s">
        <v>42</v>
      </c>
      <c r="D59" s="19">
        <v>44876</v>
      </c>
      <c r="E59" s="16">
        <v>5970.4</v>
      </c>
      <c r="F59" s="13"/>
      <c r="G59" s="16">
        <v>5970.4</v>
      </c>
      <c r="H59" s="16">
        <f t="shared" si="0"/>
        <v>0</v>
      </c>
      <c r="I59" s="28">
        <f>I58-G58-G59</f>
        <v>3496.1499999999978</v>
      </c>
      <c r="J59" s="1" t="s">
        <v>119</v>
      </c>
    </row>
    <row r="60" spans="1:10" x14ac:dyDescent="0.2">
      <c r="A60" s="12">
        <v>35</v>
      </c>
      <c r="B60" s="21" t="s">
        <v>44</v>
      </c>
      <c r="C60" s="23" t="s">
        <v>42</v>
      </c>
      <c r="D60" s="19">
        <v>44861</v>
      </c>
      <c r="E60" s="16">
        <v>4390</v>
      </c>
      <c r="F60" s="13">
        <v>505</v>
      </c>
      <c r="G60" s="13"/>
      <c r="H60" s="16">
        <f t="shared" si="0"/>
        <v>3885</v>
      </c>
    </row>
    <row r="61" spans="1:10" x14ac:dyDescent="0.2">
      <c r="A61" s="12">
        <v>36</v>
      </c>
      <c r="B61" s="21" t="s">
        <v>44</v>
      </c>
      <c r="C61" s="23" t="s">
        <v>42</v>
      </c>
      <c r="D61" s="19">
        <v>44875</v>
      </c>
      <c r="E61" s="16">
        <v>495</v>
      </c>
      <c r="F61" s="13">
        <v>495</v>
      </c>
      <c r="G61" s="13"/>
      <c r="H61" s="16">
        <f t="shared" si="0"/>
        <v>0</v>
      </c>
    </row>
    <row r="62" spans="1:10" x14ac:dyDescent="0.2">
      <c r="A62" s="12">
        <v>37</v>
      </c>
      <c r="B62" s="21" t="s">
        <v>200</v>
      </c>
      <c r="C62" s="23" t="s">
        <v>42</v>
      </c>
      <c r="D62" s="19">
        <v>44840</v>
      </c>
      <c r="E62" s="16">
        <v>88965</v>
      </c>
      <c r="F62" s="13"/>
      <c r="G62" s="13">
        <f>30000</f>
        <v>30000</v>
      </c>
      <c r="H62" s="16">
        <f t="shared" si="0"/>
        <v>58965</v>
      </c>
      <c r="I62" s="1" t="s">
        <v>71</v>
      </c>
    </row>
    <row r="63" spans="1:10" x14ac:dyDescent="0.2">
      <c r="A63" s="12">
        <v>38</v>
      </c>
      <c r="B63" s="21" t="s">
        <v>200</v>
      </c>
      <c r="C63" s="23" t="s">
        <v>42</v>
      </c>
      <c r="D63" s="19">
        <v>44861</v>
      </c>
      <c r="E63" s="16">
        <v>62182</v>
      </c>
      <c r="F63" s="13"/>
      <c r="G63" s="13"/>
      <c r="H63" s="16">
        <f t="shared" si="0"/>
        <v>62182</v>
      </c>
    </row>
    <row r="64" spans="1:10" x14ac:dyDescent="0.2">
      <c r="A64" s="12">
        <v>39</v>
      </c>
      <c r="B64" s="21" t="s">
        <v>200</v>
      </c>
      <c r="C64" s="23" t="s">
        <v>42</v>
      </c>
      <c r="D64" s="19">
        <v>44868</v>
      </c>
      <c r="E64" s="16">
        <v>81269.45</v>
      </c>
      <c r="F64" s="13"/>
      <c r="G64" s="13"/>
      <c r="H64" s="16">
        <f t="shared" si="0"/>
        <v>81269.45</v>
      </c>
    </row>
    <row r="65" spans="1:10" x14ac:dyDescent="0.2">
      <c r="A65" s="12">
        <v>40</v>
      </c>
      <c r="B65" s="21" t="s">
        <v>217</v>
      </c>
      <c r="C65" s="23" t="s">
        <v>42</v>
      </c>
      <c r="D65" s="19">
        <v>44869</v>
      </c>
      <c r="E65" s="16">
        <v>4176</v>
      </c>
      <c r="F65" s="13">
        <v>3000</v>
      </c>
      <c r="G65" s="13"/>
      <c r="H65" s="16">
        <f t="shared" si="0"/>
        <v>1176</v>
      </c>
    </row>
    <row r="66" spans="1:10" x14ac:dyDescent="0.2">
      <c r="A66" s="30"/>
      <c r="B66" s="38" t="s">
        <v>217</v>
      </c>
      <c r="C66" s="40" t="s">
        <v>42</v>
      </c>
      <c r="D66" s="36">
        <v>44883</v>
      </c>
      <c r="E66" s="33">
        <v>2598</v>
      </c>
      <c r="F66" s="34"/>
      <c r="G66" s="34"/>
      <c r="H66" s="33">
        <f t="shared" si="0"/>
        <v>2598</v>
      </c>
    </row>
    <row r="67" spans="1:10" x14ac:dyDescent="0.2">
      <c r="A67" s="12">
        <v>41</v>
      </c>
      <c r="B67" s="21" t="s">
        <v>218</v>
      </c>
      <c r="C67" s="23" t="s">
        <v>42</v>
      </c>
      <c r="D67" s="19">
        <v>44868</v>
      </c>
      <c r="E67" s="16">
        <v>4018.7999999999993</v>
      </c>
      <c r="F67" s="13"/>
      <c r="G67" s="13">
        <v>4018.8</v>
      </c>
      <c r="H67" s="16">
        <f t="shared" si="0"/>
        <v>0</v>
      </c>
      <c r="I67" s="1" t="s">
        <v>71</v>
      </c>
    </row>
    <row r="68" spans="1:10" x14ac:dyDescent="0.2">
      <c r="A68" s="30"/>
      <c r="B68" s="38" t="s">
        <v>218</v>
      </c>
      <c r="C68" s="40" t="s">
        <v>42</v>
      </c>
      <c r="D68" s="36">
        <v>44882</v>
      </c>
      <c r="E68" s="33">
        <v>3590.82</v>
      </c>
      <c r="F68" s="34"/>
      <c r="G68" s="34"/>
      <c r="H68" s="33">
        <f t="shared" si="0"/>
        <v>3590.82</v>
      </c>
    </row>
    <row r="69" spans="1:10" x14ac:dyDescent="0.2">
      <c r="A69" s="12">
        <v>42</v>
      </c>
      <c r="B69" s="21" t="s">
        <v>46</v>
      </c>
      <c r="C69" s="23" t="s">
        <v>42</v>
      </c>
      <c r="D69" s="19">
        <v>44854</v>
      </c>
      <c r="E69" s="16">
        <v>2513.16</v>
      </c>
      <c r="F69" s="13">
        <v>2513.16</v>
      </c>
      <c r="G69" s="13"/>
      <c r="H69" s="16">
        <f t="shared" si="0"/>
        <v>0</v>
      </c>
    </row>
    <row r="70" spans="1:10" x14ac:dyDescent="0.2">
      <c r="A70" s="12">
        <v>43</v>
      </c>
      <c r="B70" s="21" t="s">
        <v>46</v>
      </c>
      <c r="C70" s="23" t="s">
        <v>42</v>
      </c>
      <c r="D70" s="19">
        <v>44861</v>
      </c>
      <c r="E70" s="16">
        <v>1649</v>
      </c>
      <c r="F70" s="13"/>
      <c r="G70" s="13"/>
      <c r="H70" s="16">
        <f t="shared" si="0"/>
        <v>1649</v>
      </c>
    </row>
    <row r="71" spans="1:10" x14ac:dyDescent="0.2">
      <c r="A71" s="12">
        <v>44</v>
      </c>
      <c r="B71" s="21" t="s">
        <v>46</v>
      </c>
      <c r="C71" s="23" t="s">
        <v>42</v>
      </c>
      <c r="D71" s="19">
        <v>44876</v>
      </c>
      <c r="E71" s="16">
        <v>2760.8</v>
      </c>
      <c r="F71" s="13"/>
      <c r="G71" s="13"/>
      <c r="H71" s="16">
        <f t="shared" si="0"/>
        <v>2760.8</v>
      </c>
    </row>
    <row r="72" spans="1:10" x14ac:dyDescent="0.2">
      <c r="A72" s="30"/>
      <c r="B72" s="38" t="s">
        <v>46</v>
      </c>
      <c r="C72" s="40" t="s">
        <v>42</v>
      </c>
      <c r="D72" s="36">
        <v>44882</v>
      </c>
      <c r="E72" s="33">
        <v>1539.6</v>
      </c>
      <c r="F72" s="34"/>
      <c r="G72" s="34"/>
      <c r="H72" s="33">
        <f t="shared" si="0"/>
        <v>1539.6</v>
      </c>
    </row>
    <row r="73" spans="1:10" x14ac:dyDescent="0.2">
      <c r="A73" s="12">
        <v>45</v>
      </c>
      <c r="B73" s="21" t="s">
        <v>102</v>
      </c>
      <c r="C73" s="23" t="s">
        <v>42</v>
      </c>
      <c r="D73" s="19">
        <v>44868</v>
      </c>
      <c r="E73" s="16">
        <v>1828</v>
      </c>
      <c r="F73" s="13"/>
      <c r="G73" s="13"/>
      <c r="H73" s="16">
        <f t="shared" si="0"/>
        <v>1828</v>
      </c>
    </row>
    <row r="74" spans="1:10" x14ac:dyDescent="0.2">
      <c r="A74" s="12">
        <v>46</v>
      </c>
      <c r="B74" s="21" t="s">
        <v>53</v>
      </c>
      <c r="C74" s="23" t="s">
        <v>42</v>
      </c>
      <c r="D74" s="19">
        <v>44869</v>
      </c>
      <c r="E74" s="16">
        <v>1342</v>
      </c>
      <c r="F74" s="13">
        <v>1342</v>
      </c>
      <c r="G74" s="13"/>
      <c r="H74" s="16">
        <f t="shared" si="0"/>
        <v>0</v>
      </c>
    </row>
    <row r="75" spans="1:10" x14ac:dyDescent="0.2">
      <c r="A75" s="12">
        <v>47</v>
      </c>
      <c r="B75" s="21" t="s">
        <v>136</v>
      </c>
      <c r="C75" s="23" t="s">
        <v>42</v>
      </c>
      <c r="D75" s="19">
        <v>44874</v>
      </c>
      <c r="E75" s="16">
        <v>4662</v>
      </c>
      <c r="F75" s="13">
        <v>4662</v>
      </c>
      <c r="H75" s="16">
        <f>E75-F75-J75</f>
        <v>-4600</v>
      </c>
      <c r="I75" s="1" t="s">
        <v>71</v>
      </c>
      <c r="J75" s="13">
        <v>4600</v>
      </c>
    </row>
    <row r="76" spans="1:10" x14ac:dyDescent="0.2">
      <c r="A76" s="12">
        <v>48</v>
      </c>
      <c r="B76" s="21" t="s">
        <v>76</v>
      </c>
      <c r="C76" s="23" t="s">
        <v>42</v>
      </c>
      <c r="D76" s="19">
        <v>44876</v>
      </c>
      <c r="E76" s="16">
        <v>2034</v>
      </c>
      <c r="F76" s="13">
        <v>2034</v>
      </c>
      <c r="G76" s="13"/>
      <c r="H76" s="16">
        <f t="shared" si="0"/>
        <v>0</v>
      </c>
    </row>
    <row r="77" spans="1:10" x14ac:dyDescent="0.2">
      <c r="A77" s="12">
        <v>49</v>
      </c>
      <c r="B77" s="21" t="s">
        <v>234</v>
      </c>
      <c r="C77" s="23" t="s">
        <v>42</v>
      </c>
      <c r="D77" s="19">
        <v>44875</v>
      </c>
      <c r="E77" s="16">
        <v>1560</v>
      </c>
      <c r="F77" s="13">
        <v>1560</v>
      </c>
      <c r="G77" s="13"/>
      <c r="H77" s="16">
        <f t="shared" si="0"/>
        <v>0</v>
      </c>
    </row>
    <row r="78" spans="1:10" x14ac:dyDescent="0.2">
      <c r="A78" s="30"/>
      <c r="B78" s="38" t="s">
        <v>234</v>
      </c>
      <c r="C78" s="40" t="s">
        <v>42</v>
      </c>
      <c r="D78" s="36">
        <v>44883</v>
      </c>
      <c r="E78" s="33">
        <v>8845</v>
      </c>
      <c r="F78" s="34"/>
      <c r="G78" s="34"/>
      <c r="H78" s="33">
        <f t="shared" si="0"/>
        <v>8845</v>
      </c>
    </row>
    <row r="79" spans="1:10" x14ac:dyDescent="0.2">
      <c r="A79" s="12">
        <v>50</v>
      </c>
      <c r="B79" s="21" t="s">
        <v>219</v>
      </c>
      <c r="C79" s="23" t="s">
        <v>42</v>
      </c>
      <c r="D79" s="19">
        <v>44875</v>
      </c>
      <c r="E79" s="16">
        <v>1310.5</v>
      </c>
      <c r="F79" s="13">
        <v>1310.5</v>
      </c>
      <c r="G79" s="13"/>
      <c r="H79" s="16">
        <f t="shared" si="0"/>
        <v>0</v>
      </c>
    </row>
    <row r="80" spans="1:10" x14ac:dyDescent="0.2">
      <c r="A80" s="30"/>
      <c r="B80" s="38" t="s">
        <v>219</v>
      </c>
      <c r="C80" s="40" t="s">
        <v>42</v>
      </c>
      <c r="D80" s="36">
        <v>44882</v>
      </c>
      <c r="E80" s="41">
        <v>1500</v>
      </c>
      <c r="F80" s="34"/>
      <c r="G80" s="34"/>
      <c r="H80" s="33">
        <f t="shared" si="0"/>
        <v>1500</v>
      </c>
    </row>
    <row r="81" spans="1:8" x14ac:dyDescent="0.2">
      <c r="A81" s="30"/>
      <c r="B81" s="38" t="s">
        <v>171</v>
      </c>
      <c r="C81" s="40" t="s">
        <v>42</v>
      </c>
      <c r="D81" s="36">
        <v>44882</v>
      </c>
      <c r="E81" s="41">
        <v>19986.2</v>
      </c>
      <c r="F81" s="34"/>
      <c r="G81" s="34"/>
      <c r="H81" s="33">
        <f t="shared" si="0"/>
        <v>19986.2</v>
      </c>
    </row>
    <row r="82" spans="1:8" x14ac:dyDescent="0.2">
      <c r="A82" s="30"/>
      <c r="B82" s="38" t="s">
        <v>55</v>
      </c>
      <c r="C82" s="40" t="s">
        <v>42</v>
      </c>
      <c r="D82" s="36">
        <v>44882</v>
      </c>
      <c r="E82" s="41">
        <v>1440</v>
      </c>
      <c r="F82" s="34"/>
      <c r="G82" s="34"/>
      <c r="H82" s="33">
        <f t="shared" si="0"/>
        <v>1440</v>
      </c>
    </row>
    <row r="83" spans="1:8" x14ac:dyDescent="0.2">
      <c r="A83" s="12"/>
      <c r="B83" s="24"/>
      <c r="C83" s="24"/>
      <c r="D83" s="24" t="s">
        <v>57</v>
      </c>
      <c r="E83" s="80">
        <f>SUM(E5:E79)</f>
        <v>532802.40999999992</v>
      </c>
      <c r="F83" s="26">
        <f>SUM(F4:F82)</f>
        <v>82268.160000000003</v>
      </c>
      <c r="G83" s="26">
        <f>SUM(G4:G82)</f>
        <v>63773.070000000007</v>
      </c>
      <c r="H83" s="16">
        <f>SUM(H5:H79)</f>
        <v>382161.18</v>
      </c>
    </row>
    <row r="84" spans="1:8" x14ac:dyDescent="0.2">
      <c r="B84" s="3" t="s">
        <v>58</v>
      </c>
      <c r="C84" s="3"/>
      <c r="D84" s="3" t="s">
        <v>59</v>
      </c>
      <c r="E84" s="3"/>
      <c r="F84" s="29" t="s">
        <v>60</v>
      </c>
      <c r="G84" s="29"/>
    </row>
    <row r="85" spans="1:8" x14ac:dyDescent="0.2">
      <c r="B85" s="9" t="s">
        <v>61</v>
      </c>
      <c r="C85" s="3"/>
      <c r="D85" s="3" t="s">
        <v>62</v>
      </c>
      <c r="E85" s="3"/>
      <c r="F85" s="29" t="s">
        <v>63</v>
      </c>
      <c r="G85" s="29"/>
    </row>
    <row r="87" spans="1:8" ht="15" x14ac:dyDescent="0.25">
      <c r="B87" s="74"/>
    </row>
  </sheetData>
  <autoFilter ref="A1:H85"/>
  <pageMargins left="0" right="0" top="0.74803149606299213" bottom="0" header="0.31496062992125984" footer="0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workbookViewId="0">
      <selection activeCell="G17" sqref="G17"/>
    </sheetView>
  </sheetViews>
  <sheetFormatPr defaultColWidth="8.85546875" defaultRowHeight="14.25" x14ac:dyDescent="0.2"/>
  <cols>
    <col min="1" max="1" width="5.140625" style="1" customWidth="1"/>
    <col min="2" max="2" width="22.28515625" style="1" customWidth="1"/>
    <col min="3" max="3" width="11.28515625" style="1" customWidth="1"/>
    <col min="4" max="4" width="12.140625" style="1" customWidth="1"/>
    <col min="5" max="5" width="15.28515625" style="1" customWidth="1"/>
    <col min="6" max="7" width="13.5703125" style="27" customWidth="1"/>
    <col min="8" max="8" width="16.42578125" style="1" bestFit="1" customWidth="1"/>
    <col min="9" max="10" width="12.140625" style="1" bestFit="1" customWidth="1"/>
    <col min="11" max="16384" width="8.85546875" style="1"/>
  </cols>
  <sheetData>
    <row r="1" spans="1:8" x14ac:dyDescent="0.2">
      <c r="B1" s="2" t="s">
        <v>0</v>
      </c>
      <c r="C1" s="3" t="s">
        <v>1</v>
      </c>
      <c r="D1" s="3"/>
      <c r="E1" s="4"/>
      <c r="F1" s="5"/>
      <c r="G1" s="5"/>
      <c r="H1" s="6">
        <v>44877</v>
      </c>
    </row>
    <row r="2" spans="1:8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237</v>
      </c>
    </row>
    <row r="3" spans="1:8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8" x14ac:dyDescent="0.2">
      <c r="A4" s="12">
        <v>1</v>
      </c>
      <c r="B4" s="14" t="s">
        <v>11</v>
      </c>
      <c r="C4" s="12" t="s">
        <v>12</v>
      </c>
      <c r="D4" s="19">
        <v>44880</v>
      </c>
      <c r="E4" s="16">
        <v>993</v>
      </c>
      <c r="F4" s="13"/>
      <c r="G4" s="13"/>
      <c r="H4" s="16">
        <f>E4-F4-G4</f>
        <v>993</v>
      </c>
    </row>
    <row r="5" spans="1:8" x14ac:dyDescent="0.2">
      <c r="A5" s="12">
        <v>2</v>
      </c>
      <c r="B5" s="17" t="s">
        <v>13</v>
      </c>
      <c r="C5" s="12" t="s">
        <v>12</v>
      </c>
      <c r="D5" s="19">
        <v>44865</v>
      </c>
      <c r="E5" s="16">
        <v>2252</v>
      </c>
      <c r="F5" s="13">
        <v>2252</v>
      </c>
      <c r="G5" s="13"/>
      <c r="H5" s="16">
        <f t="shared" ref="H5:H68" si="0">E5-F5-G5</f>
        <v>0</v>
      </c>
    </row>
    <row r="6" spans="1:8" x14ac:dyDescent="0.2">
      <c r="A6" s="12">
        <v>3</v>
      </c>
      <c r="B6" s="17" t="s">
        <v>13</v>
      </c>
      <c r="C6" s="12" t="s">
        <v>12</v>
      </c>
      <c r="D6" s="19">
        <v>44873</v>
      </c>
      <c r="E6" s="16">
        <v>8268</v>
      </c>
      <c r="F6" s="13"/>
      <c r="G6" s="13"/>
      <c r="H6" s="16">
        <f t="shared" si="0"/>
        <v>8268</v>
      </c>
    </row>
    <row r="7" spans="1:8" x14ac:dyDescent="0.2">
      <c r="A7" s="12">
        <v>4</v>
      </c>
      <c r="B7" s="17" t="s">
        <v>13</v>
      </c>
      <c r="C7" s="12" t="s">
        <v>12</v>
      </c>
      <c r="D7" s="19">
        <v>44880</v>
      </c>
      <c r="E7" s="16">
        <v>3234.5</v>
      </c>
      <c r="F7" s="13">
        <v>3234.5</v>
      </c>
      <c r="G7" s="13"/>
      <c r="H7" s="16">
        <f t="shared" si="0"/>
        <v>0</v>
      </c>
    </row>
    <row r="8" spans="1:8" x14ac:dyDescent="0.2">
      <c r="A8" s="30"/>
      <c r="B8" s="31" t="s">
        <v>13</v>
      </c>
      <c r="C8" s="30" t="s">
        <v>12</v>
      </c>
      <c r="D8" s="36">
        <v>44887</v>
      </c>
      <c r="E8" s="33">
        <v>7052.5</v>
      </c>
      <c r="F8" s="34"/>
      <c r="G8" s="34"/>
      <c r="H8" s="33">
        <f t="shared" si="0"/>
        <v>7052.5</v>
      </c>
    </row>
    <row r="9" spans="1:8" x14ac:dyDescent="0.2">
      <c r="A9" s="12">
        <v>5</v>
      </c>
      <c r="B9" s="21" t="s">
        <v>16</v>
      </c>
      <c r="C9" s="12" t="s">
        <v>12</v>
      </c>
      <c r="D9" s="19">
        <v>44860</v>
      </c>
      <c r="E9" s="16">
        <v>2755</v>
      </c>
      <c r="F9" s="13">
        <v>2755</v>
      </c>
      <c r="G9" s="13"/>
      <c r="H9" s="16">
        <f t="shared" si="0"/>
        <v>0</v>
      </c>
    </row>
    <row r="10" spans="1:8" x14ac:dyDescent="0.2">
      <c r="A10" s="12">
        <v>6</v>
      </c>
      <c r="B10" s="21" t="s">
        <v>16</v>
      </c>
      <c r="C10" s="12" t="s">
        <v>12</v>
      </c>
      <c r="D10" s="19">
        <v>44874</v>
      </c>
      <c r="E10" s="16">
        <v>12332.44</v>
      </c>
      <c r="F10" s="13"/>
      <c r="G10" s="13"/>
      <c r="H10" s="16">
        <f t="shared" si="0"/>
        <v>12332.44</v>
      </c>
    </row>
    <row r="11" spans="1:8" x14ac:dyDescent="0.2">
      <c r="A11" s="12">
        <v>7</v>
      </c>
      <c r="B11" s="21" t="s">
        <v>16</v>
      </c>
      <c r="C11" s="12" t="s">
        <v>12</v>
      </c>
      <c r="D11" s="19">
        <v>44881</v>
      </c>
      <c r="E11" s="16">
        <v>3656</v>
      </c>
      <c r="F11" s="13"/>
      <c r="G11" s="13"/>
      <c r="H11" s="16">
        <f t="shared" si="0"/>
        <v>3656</v>
      </c>
    </row>
    <row r="12" spans="1:8" x14ac:dyDescent="0.2">
      <c r="A12" s="30"/>
      <c r="B12" s="38" t="s">
        <v>16</v>
      </c>
      <c r="C12" s="30" t="s">
        <v>12</v>
      </c>
      <c r="D12" s="36">
        <v>44888</v>
      </c>
      <c r="E12" s="33">
        <v>2941</v>
      </c>
      <c r="F12" s="34"/>
      <c r="G12" s="34"/>
      <c r="H12" s="33">
        <f t="shared" si="0"/>
        <v>2941</v>
      </c>
    </row>
    <row r="13" spans="1:8" x14ac:dyDescent="0.2">
      <c r="A13" s="12">
        <v>8</v>
      </c>
      <c r="B13" s="17" t="s">
        <v>17</v>
      </c>
      <c r="C13" s="12" t="s">
        <v>12</v>
      </c>
      <c r="D13" s="15">
        <v>44872</v>
      </c>
      <c r="E13" s="16">
        <v>4687</v>
      </c>
      <c r="F13" s="13">
        <v>4687</v>
      </c>
      <c r="G13" s="13"/>
      <c r="H13" s="16">
        <f t="shared" si="0"/>
        <v>0</v>
      </c>
    </row>
    <row r="14" spans="1:8" x14ac:dyDescent="0.2">
      <c r="A14" s="12">
        <v>9</v>
      </c>
      <c r="B14" s="17" t="s">
        <v>17</v>
      </c>
      <c r="C14" s="12" t="s">
        <v>12</v>
      </c>
      <c r="D14" s="15">
        <v>44879</v>
      </c>
      <c r="E14" s="16">
        <v>3246.76</v>
      </c>
      <c r="F14" s="13"/>
      <c r="G14" s="13"/>
      <c r="H14" s="16">
        <f t="shared" si="0"/>
        <v>3246.76</v>
      </c>
    </row>
    <row r="15" spans="1:8" x14ac:dyDescent="0.2">
      <c r="A15" s="30"/>
      <c r="B15" s="31" t="s">
        <v>17</v>
      </c>
      <c r="C15" s="30" t="s">
        <v>12</v>
      </c>
      <c r="D15" s="32">
        <v>44886</v>
      </c>
      <c r="E15" s="33">
        <v>5219.6000000000004</v>
      </c>
      <c r="F15" s="34"/>
      <c r="G15" s="34"/>
      <c r="H15" s="33">
        <f t="shared" si="0"/>
        <v>5219.6000000000004</v>
      </c>
    </row>
    <row r="16" spans="1:8" x14ac:dyDescent="0.2">
      <c r="A16" s="12">
        <v>10</v>
      </c>
      <c r="B16" s="17" t="s">
        <v>20</v>
      </c>
      <c r="C16" s="12" t="s">
        <v>12</v>
      </c>
      <c r="D16" s="15">
        <v>44425</v>
      </c>
      <c r="E16" s="16">
        <v>4861.3599999999997</v>
      </c>
      <c r="F16" s="18"/>
      <c r="G16" s="18"/>
      <c r="H16" s="16">
        <f t="shared" si="0"/>
        <v>4861.3599999999997</v>
      </c>
    </row>
    <row r="17" spans="1:10" x14ac:dyDescent="0.2">
      <c r="A17" s="12">
        <v>11</v>
      </c>
      <c r="B17" s="21" t="s">
        <v>25</v>
      </c>
      <c r="C17" s="12" t="s">
        <v>12</v>
      </c>
      <c r="D17" s="19">
        <v>44851</v>
      </c>
      <c r="E17" s="16">
        <v>8626.5999999999985</v>
      </c>
      <c r="F17" s="13"/>
      <c r="G17" s="13">
        <f>3000</f>
        <v>3000</v>
      </c>
      <c r="H17" s="16">
        <f t="shared" si="0"/>
        <v>5626.5999999999985</v>
      </c>
      <c r="I17" s="1" t="s">
        <v>71</v>
      </c>
    </row>
    <row r="18" spans="1:10" x14ac:dyDescent="0.2">
      <c r="A18" s="12">
        <v>12</v>
      </c>
      <c r="B18" s="21" t="s">
        <v>31</v>
      </c>
      <c r="C18" s="12" t="s">
        <v>12</v>
      </c>
      <c r="D18" s="19">
        <v>44879</v>
      </c>
      <c r="E18" s="16">
        <v>3540</v>
      </c>
      <c r="F18" s="13">
        <v>1040</v>
      </c>
      <c r="G18" s="13"/>
      <c r="H18" s="16">
        <f t="shared" si="0"/>
        <v>2500</v>
      </c>
    </row>
    <row r="19" spans="1:10" x14ac:dyDescent="0.2">
      <c r="A19" s="30"/>
      <c r="B19" s="38" t="s">
        <v>31</v>
      </c>
      <c r="C19" s="30" t="s">
        <v>12</v>
      </c>
      <c r="D19" s="36">
        <v>44886</v>
      </c>
      <c r="E19" s="33">
        <v>6261.46</v>
      </c>
      <c r="F19" s="35"/>
      <c r="G19" s="35"/>
      <c r="H19" s="33">
        <f t="shared" si="0"/>
        <v>6261.46</v>
      </c>
    </row>
    <row r="20" spans="1:10" x14ac:dyDescent="0.2">
      <c r="A20" s="12">
        <v>13</v>
      </c>
      <c r="B20" s="21" t="s">
        <v>225</v>
      </c>
      <c r="C20" s="12" t="s">
        <v>12</v>
      </c>
      <c r="D20" s="19">
        <v>44872</v>
      </c>
      <c r="E20" s="16">
        <v>5387.46</v>
      </c>
      <c r="F20" s="13"/>
      <c r="G20" s="13">
        <v>5387.46</v>
      </c>
      <c r="H20" s="16">
        <f t="shared" si="0"/>
        <v>0</v>
      </c>
      <c r="I20" s="1">
        <v>6000</v>
      </c>
      <c r="J20" s="1" t="s">
        <v>65</v>
      </c>
    </row>
    <row r="21" spans="1:10" x14ac:dyDescent="0.2">
      <c r="A21" s="12">
        <v>14</v>
      </c>
      <c r="B21" s="21" t="s">
        <v>225</v>
      </c>
      <c r="C21" s="12" t="s">
        <v>12</v>
      </c>
      <c r="D21" s="19">
        <v>44879</v>
      </c>
      <c r="E21" s="16">
        <v>5266.24</v>
      </c>
      <c r="F21" s="13"/>
      <c r="G21" s="13">
        <f>5880-G20</f>
        <v>492.53999999999996</v>
      </c>
      <c r="H21" s="16">
        <f t="shared" si="0"/>
        <v>4773.7</v>
      </c>
    </row>
    <row r="22" spans="1:10" x14ac:dyDescent="0.2">
      <c r="A22" s="12">
        <v>15</v>
      </c>
      <c r="B22" s="21" t="s">
        <v>27</v>
      </c>
      <c r="C22" s="12" t="s">
        <v>12</v>
      </c>
      <c r="D22" s="19">
        <v>44880</v>
      </c>
      <c r="E22" s="16">
        <v>5690.5</v>
      </c>
      <c r="F22" s="13">
        <v>5690.5</v>
      </c>
      <c r="G22" s="13"/>
      <c r="H22" s="16">
        <f t="shared" si="0"/>
        <v>0</v>
      </c>
    </row>
    <row r="23" spans="1:10" x14ac:dyDescent="0.2">
      <c r="A23" s="30"/>
      <c r="B23" s="38" t="s">
        <v>27</v>
      </c>
      <c r="C23" s="30" t="s">
        <v>12</v>
      </c>
      <c r="D23" s="36">
        <v>44887</v>
      </c>
      <c r="E23" s="33">
        <v>8890.92</v>
      </c>
      <c r="F23" s="34"/>
      <c r="G23" s="34"/>
      <c r="H23" s="33">
        <f t="shared" si="0"/>
        <v>8890.92</v>
      </c>
    </row>
    <row r="24" spans="1:10" x14ac:dyDescent="0.2">
      <c r="A24" s="12">
        <v>16</v>
      </c>
      <c r="B24" s="21" t="s">
        <v>14</v>
      </c>
      <c r="C24" s="12" t="s">
        <v>12</v>
      </c>
      <c r="D24" s="19">
        <v>44873</v>
      </c>
      <c r="E24" s="16">
        <v>3000</v>
      </c>
      <c r="F24" s="13">
        <v>2245.4</v>
      </c>
      <c r="G24" s="13">
        <v>754.6</v>
      </c>
      <c r="H24" s="16">
        <f t="shared" si="0"/>
        <v>0</v>
      </c>
      <c r="I24" s="1">
        <v>770</v>
      </c>
      <c r="J24" s="1" t="s">
        <v>65</v>
      </c>
    </row>
    <row r="25" spans="1:10" x14ac:dyDescent="0.2">
      <c r="A25" s="12">
        <v>17</v>
      </c>
      <c r="B25" s="21" t="s">
        <v>14</v>
      </c>
      <c r="C25" s="12" t="s">
        <v>12</v>
      </c>
      <c r="D25" s="19">
        <v>44880</v>
      </c>
      <c r="E25" s="16">
        <v>3038</v>
      </c>
      <c r="F25" s="13"/>
      <c r="G25" s="13"/>
      <c r="H25" s="16">
        <f t="shared" si="0"/>
        <v>3038</v>
      </c>
    </row>
    <row r="26" spans="1:10" x14ac:dyDescent="0.2">
      <c r="A26" s="12">
        <v>18</v>
      </c>
      <c r="B26" s="21" t="s">
        <v>35</v>
      </c>
      <c r="C26" s="12" t="s">
        <v>12</v>
      </c>
      <c r="D26" s="19">
        <v>44880</v>
      </c>
      <c r="E26" s="16">
        <v>5797</v>
      </c>
      <c r="F26" s="13">
        <v>5797</v>
      </c>
      <c r="G26" s="13"/>
      <c r="H26" s="16">
        <f t="shared" si="0"/>
        <v>0</v>
      </c>
    </row>
    <row r="27" spans="1:10" x14ac:dyDescent="0.2">
      <c r="A27" s="30"/>
      <c r="B27" s="38" t="s">
        <v>35</v>
      </c>
      <c r="C27" s="30" t="s">
        <v>12</v>
      </c>
      <c r="D27" s="36">
        <v>44887</v>
      </c>
      <c r="E27" s="33">
        <v>2124</v>
      </c>
      <c r="F27" s="34"/>
      <c r="G27" s="34"/>
      <c r="H27" s="33">
        <f t="shared" si="0"/>
        <v>2124</v>
      </c>
    </row>
    <row r="28" spans="1:10" x14ac:dyDescent="0.2">
      <c r="A28" s="12">
        <v>19</v>
      </c>
      <c r="B28" s="21" t="s">
        <v>66</v>
      </c>
      <c r="C28" s="12" t="s">
        <v>12</v>
      </c>
      <c r="D28" s="19">
        <v>44879</v>
      </c>
      <c r="E28" s="16">
        <v>1131</v>
      </c>
      <c r="F28" s="13">
        <v>1131</v>
      </c>
      <c r="G28" s="13"/>
      <c r="H28" s="16">
        <f t="shared" si="0"/>
        <v>0</v>
      </c>
    </row>
    <row r="29" spans="1:10" x14ac:dyDescent="0.2">
      <c r="A29" s="30"/>
      <c r="B29" s="38" t="s">
        <v>66</v>
      </c>
      <c r="C29" s="30" t="s">
        <v>12</v>
      </c>
      <c r="D29" s="36">
        <v>44886</v>
      </c>
      <c r="E29" s="33">
        <v>1410</v>
      </c>
      <c r="F29" s="34"/>
      <c r="G29" s="34"/>
      <c r="H29" s="33">
        <f t="shared" si="0"/>
        <v>1410</v>
      </c>
    </row>
    <row r="30" spans="1:10" x14ac:dyDescent="0.2">
      <c r="A30" s="12">
        <v>20</v>
      </c>
      <c r="B30" s="21" t="s">
        <v>34</v>
      </c>
      <c r="C30" s="12" t="s">
        <v>12</v>
      </c>
      <c r="D30" s="19">
        <v>44867</v>
      </c>
      <c r="E30" s="16">
        <v>2592</v>
      </c>
      <c r="F30" s="13"/>
      <c r="G30" s="16">
        <v>2592</v>
      </c>
      <c r="H30" s="16">
        <f t="shared" si="0"/>
        <v>0</v>
      </c>
      <c r="I30" s="1">
        <v>4419</v>
      </c>
      <c r="J30" s="1" t="s">
        <v>65</v>
      </c>
    </row>
    <row r="31" spans="1:10" x14ac:dyDescent="0.2">
      <c r="A31" s="12">
        <v>21</v>
      </c>
      <c r="B31" s="21" t="s">
        <v>34</v>
      </c>
      <c r="C31" s="12" t="s">
        <v>12</v>
      </c>
      <c r="D31" s="19">
        <v>44872</v>
      </c>
      <c r="E31" s="16">
        <v>1740</v>
      </c>
      <c r="F31" s="13"/>
      <c r="G31" s="16">
        <v>1740</v>
      </c>
      <c r="H31" s="16">
        <f t="shared" si="0"/>
        <v>0</v>
      </c>
    </row>
    <row r="32" spans="1:10" x14ac:dyDescent="0.2">
      <c r="A32" s="12">
        <v>22</v>
      </c>
      <c r="B32" s="21" t="s">
        <v>26</v>
      </c>
      <c r="C32" s="12" t="s">
        <v>12</v>
      </c>
      <c r="D32" s="19">
        <v>44867</v>
      </c>
      <c r="E32" s="16">
        <v>5370</v>
      </c>
      <c r="F32" s="13">
        <v>3000</v>
      </c>
      <c r="G32" s="13"/>
      <c r="H32" s="16">
        <f t="shared" si="0"/>
        <v>2370</v>
      </c>
    </row>
    <row r="33" spans="1:9" x14ac:dyDescent="0.2">
      <c r="A33" s="12">
        <v>23</v>
      </c>
      <c r="B33" s="21" t="s">
        <v>22</v>
      </c>
      <c r="C33" s="12" t="s">
        <v>12</v>
      </c>
      <c r="D33" s="19">
        <v>44879</v>
      </c>
      <c r="E33" s="16">
        <v>4467.4399999999996</v>
      </c>
      <c r="F33" s="13">
        <v>4467.4399999999996</v>
      </c>
      <c r="G33" s="13"/>
      <c r="H33" s="16">
        <f t="shared" si="0"/>
        <v>0</v>
      </c>
    </row>
    <row r="34" spans="1:9" x14ac:dyDescent="0.2">
      <c r="A34" s="30"/>
      <c r="B34" s="38" t="s">
        <v>22</v>
      </c>
      <c r="C34" s="30" t="s">
        <v>12</v>
      </c>
      <c r="D34" s="36">
        <v>44887</v>
      </c>
      <c r="E34" s="33">
        <v>10284</v>
      </c>
      <c r="F34" s="34"/>
      <c r="G34" s="34"/>
      <c r="H34" s="33">
        <f t="shared" si="0"/>
        <v>10284</v>
      </c>
    </row>
    <row r="35" spans="1:9" x14ac:dyDescent="0.2">
      <c r="A35" s="30"/>
      <c r="B35" s="38" t="s">
        <v>22</v>
      </c>
      <c r="C35" s="30" t="s">
        <v>12</v>
      </c>
      <c r="D35" s="36">
        <v>44886</v>
      </c>
      <c r="E35" s="33">
        <v>1416</v>
      </c>
      <c r="F35" s="34"/>
      <c r="G35" s="34"/>
      <c r="H35" s="33">
        <f t="shared" si="0"/>
        <v>1416</v>
      </c>
    </row>
    <row r="36" spans="1:9" x14ac:dyDescent="0.2">
      <c r="A36" s="12">
        <v>24</v>
      </c>
      <c r="B36" s="21" t="s">
        <v>231</v>
      </c>
      <c r="C36" s="12" t="s">
        <v>12</v>
      </c>
      <c r="D36" s="19">
        <v>44879</v>
      </c>
      <c r="E36" s="16">
        <v>3159</v>
      </c>
      <c r="F36" s="13"/>
      <c r="G36" s="13">
        <v>3159</v>
      </c>
      <c r="H36" s="16">
        <f t="shared" si="0"/>
        <v>0</v>
      </c>
      <c r="I36" s="1" t="s">
        <v>71</v>
      </c>
    </row>
    <row r="37" spans="1:9" x14ac:dyDescent="0.2">
      <c r="A37" s="30"/>
      <c r="B37" s="38" t="s">
        <v>231</v>
      </c>
      <c r="C37" s="30" t="s">
        <v>12</v>
      </c>
      <c r="D37" s="36">
        <v>44886</v>
      </c>
      <c r="E37" s="33">
        <v>10308</v>
      </c>
      <c r="F37" s="34"/>
      <c r="G37" s="34"/>
      <c r="H37" s="33">
        <f t="shared" si="0"/>
        <v>10308</v>
      </c>
    </row>
    <row r="38" spans="1:9" x14ac:dyDescent="0.2">
      <c r="A38" s="12">
        <v>25</v>
      </c>
      <c r="B38" s="21" t="s">
        <v>28</v>
      </c>
      <c r="C38" s="12" t="s">
        <v>12</v>
      </c>
      <c r="D38" s="19">
        <v>44872</v>
      </c>
      <c r="E38" s="16">
        <v>5393.2</v>
      </c>
      <c r="F38" s="13">
        <v>5393.2</v>
      </c>
      <c r="G38" s="13"/>
      <c r="H38" s="16">
        <f t="shared" si="0"/>
        <v>0</v>
      </c>
    </row>
    <row r="39" spans="1:9" x14ac:dyDescent="0.2">
      <c r="A39" s="12">
        <v>26</v>
      </c>
      <c r="B39" s="21" t="s">
        <v>28</v>
      </c>
      <c r="C39" s="12" t="s">
        <v>12</v>
      </c>
      <c r="D39" s="19">
        <v>44879</v>
      </c>
      <c r="E39" s="16">
        <v>1610.4</v>
      </c>
      <c r="F39" s="13"/>
      <c r="G39" s="13"/>
      <c r="H39" s="16">
        <f t="shared" si="0"/>
        <v>1610.4</v>
      </c>
    </row>
    <row r="40" spans="1:9" x14ac:dyDescent="0.2">
      <c r="A40" s="30"/>
      <c r="B40" s="38" t="s">
        <v>28</v>
      </c>
      <c r="C40" s="30" t="s">
        <v>12</v>
      </c>
      <c r="D40" s="36">
        <v>44886</v>
      </c>
      <c r="E40" s="33">
        <v>1768.2</v>
      </c>
      <c r="F40" s="34"/>
      <c r="G40" s="34"/>
      <c r="H40" s="33">
        <f t="shared" si="0"/>
        <v>1768.2</v>
      </c>
    </row>
    <row r="41" spans="1:9" x14ac:dyDescent="0.2">
      <c r="A41" s="12">
        <v>27</v>
      </c>
      <c r="B41" s="21" t="s">
        <v>38</v>
      </c>
      <c r="C41" s="12" t="s">
        <v>12</v>
      </c>
      <c r="D41" s="19">
        <v>44880</v>
      </c>
      <c r="E41" s="16">
        <v>8400</v>
      </c>
      <c r="F41" s="13">
        <v>4300</v>
      </c>
      <c r="G41" s="13"/>
      <c r="H41" s="16">
        <f t="shared" si="0"/>
        <v>4100</v>
      </c>
    </row>
    <row r="42" spans="1:9" x14ac:dyDescent="0.2">
      <c r="A42" s="12">
        <v>28</v>
      </c>
      <c r="B42" s="21" t="s">
        <v>30</v>
      </c>
      <c r="C42" s="12" t="s">
        <v>12</v>
      </c>
      <c r="D42" s="19">
        <v>44881</v>
      </c>
      <c r="E42" s="16">
        <v>1480</v>
      </c>
      <c r="F42" s="13">
        <v>1480</v>
      </c>
      <c r="G42" s="13"/>
      <c r="H42" s="16">
        <f t="shared" si="0"/>
        <v>0</v>
      </c>
    </row>
    <row r="43" spans="1:9" x14ac:dyDescent="0.2">
      <c r="A43" s="12">
        <v>29</v>
      </c>
      <c r="B43" s="21" t="s">
        <v>69</v>
      </c>
      <c r="C43" s="12" t="s">
        <v>12</v>
      </c>
      <c r="D43" s="19">
        <v>44879</v>
      </c>
      <c r="E43" s="16">
        <v>1501.5</v>
      </c>
      <c r="F43" s="13">
        <v>1501.5</v>
      </c>
      <c r="G43" s="13"/>
      <c r="H43" s="16">
        <f t="shared" si="0"/>
        <v>0</v>
      </c>
    </row>
    <row r="44" spans="1:9" x14ac:dyDescent="0.2">
      <c r="A44" s="12">
        <v>30</v>
      </c>
      <c r="B44" s="21" t="s">
        <v>37</v>
      </c>
      <c r="C44" s="12" t="s">
        <v>12</v>
      </c>
      <c r="D44" s="19">
        <v>44881</v>
      </c>
      <c r="E44" s="16">
        <v>3955.8</v>
      </c>
      <c r="F44" s="13">
        <v>3955.8</v>
      </c>
      <c r="G44" s="13"/>
      <c r="H44" s="16">
        <f t="shared" si="0"/>
        <v>0</v>
      </c>
    </row>
    <row r="45" spans="1:9" x14ac:dyDescent="0.2">
      <c r="A45" s="12">
        <v>31</v>
      </c>
      <c r="B45" s="21" t="s">
        <v>236</v>
      </c>
      <c r="C45" s="12" t="s">
        <v>12</v>
      </c>
      <c r="D45" s="19">
        <v>44881</v>
      </c>
      <c r="E45" s="16">
        <v>720</v>
      </c>
      <c r="F45" s="13"/>
      <c r="G45" s="13"/>
      <c r="H45" s="16">
        <f t="shared" si="0"/>
        <v>720</v>
      </c>
    </row>
    <row r="46" spans="1:9" x14ac:dyDescent="0.2">
      <c r="A46" s="30"/>
      <c r="B46" s="38" t="s">
        <v>236</v>
      </c>
      <c r="C46" s="30" t="s">
        <v>12</v>
      </c>
      <c r="D46" s="36">
        <v>44888</v>
      </c>
      <c r="E46" s="33">
        <v>660</v>
      </c>
      <c r="F46" s="34"/>
      <c r="G46" s="34"/>
      <c r="H46" s="33">
        <f t="shared" si="0"/>
        <v>660</v>
      </c>
    </row>
    <row r="47" spans="1:9" x14ac:dyDescent="0.2">
      <c r="A47" s="12">
        <v>32</v>
      </c>
      <c r="B47" s="21" t="s">
        <v>87</v>
      </c>
      <c r="C47" s="12" t="s">
        <v>12</v>
      </c>
      <c r="D47" s="19">
        <v>44881</v>
      </c>
      <c r="E47" s="16">
        <v>781</v>
      </c>
      <c r="F47" s="13">
        <v>781</v>
      </c>
      <c r="G47" s="13"/>
      <c r="H47" s="16">
        <f t="shared" si="0"/>
        <v>0</v>
      </c>
    </row>
    <row r="48" spans="1:9" x14ac:dyDescent="0.2">
      <c r="A48" s="12">
        <v>33</v>
      </c>
      <c r="B48" s="21" t="s">
        <v>68</v>
      </c>
      <c r="C48" s="12" t="s">
        <v>12</v>
      </c>
      <c r="D48" s="19">
        <v>44880</v>
      </c>
      <c r="E48" s="16">
        <v>3196.32</v>
      </c>
      <c r="F48" s="13">
        <v>3196.32</v>
      </c>
      <c r="G48" s="13"/>
      <c r="H48" s="16">
        <f t="shared" si="0"/>
        <v>0</v>
      </c>
    </row>
    <row r="49" spans="1:10" x14ac:dyDescent="0.2">
      <c r="A49" s="12">
        <v>34</v>
      </c>
      <c r="B49" s="21" t="s">
        <v>91</v>
      </c>
      <c r="C49" s="12" t="s">
        <v>12</v>
      </c>
      <c r="D49" s="19">
        <v>44880</v>
      </c>
      <c r="E49" s="16">
        <v>3817.19</v>
      </c>
      <c r="F49" s="13"/>
      <c r="G49" s="13"/>
      <c r="H49" s="16">
        <f t="shared" si="0"/>
        <v>3817.19</v>
      </c>
    </row>
    <row r="50" spans="1:10" x14ac:dyDescent="0.2">
      <c r="A50" s="12">
        <v>35</v>
      </c>
      <c r="B50" s="21" t="s">
        <v>29</v>
      </c>
      <c r="C50" s="12" t="s">
        <v>12</v>
      </c>
      <c r="D50" s="19">
        <v>44879</v>
      </c>
      <c r="E50" s="16">
        <v>4701.8</v>
      </c>
      <c r="F50" s="13">
        <v>2201.8000000000002</v>
      </c>
      <c r="G50" s="13"/>
      <c r="H50" s="16">
        <f t="shared" si="0"/>
        <v>2500</v>
      </c>
    </row>
    <row r="51" spans="1:10" x14ac:dyDescent="0.2">
      <c r="A51" s="30"/>
      <c r="B51" s="38" t="s">
        <v>29</v>
      </c>
      <c r="C51" s="30" t="s">
        <v>12</v>
      </c>
      <c r="D51" s="36">
        <v>44886</v>
      </c>
      <c r="E51" s="33">
        <v>3610.8</v>
      </c>
      <c r="F51" s="34"/>
      <c r="G51" s="34"/>
      <c r="H51" s="33">
        <f t="shared" si="0"/>
        <v>3610.8</v>
      </c>
    </row>
    <row r="52" spans="1:10" x14ac:dyDescent="0.2">
      <c r="A52" s="30"/>
      <c r="B52" s="38" t="s">
        <v>133</v>
      </c>
      <c r="C52" s="30" t="s">
        <v>12</v>
      </c>
      <c r="D52" s="36">
        <v>44888</v>
      </c>
      <c r="E52" s="33">
        <v>1320</v>
      </c>
      <c r="F52" s="34"/>
      <c r="G52" s="34"/>
      <c r="H52" s="33">
        <f t="shared" si="0"/>
        <v>1320</v>
      </c>
    </row>
    <row r="53" spans="1:10" x14ac:dyDescent="0.2">
      <c r="A53" s="30"/>
      <c r="B53" s="38" t="s">
        <v>67</v>
      </c>
      <c r="C53" s="30" t="s">
        <v>12</v>
      </c>
      <c r="D53" s="36">
        <v>44888</v>
      </c>
      <c r="E53" s="33">
        <v>1191</v>
      </c>
      <c r="F53" s="34"/>
      <c r="G53" s="34"/>
      <c r="H53" s="33">
        <f t="shared" si="0"/>
        <v>1191</v>
      </c>
    </row>
    <row r="54" spans="1:10" x14ac:dyDescent="0.2">
      <c r="A54" s="30"/>
      <c r="B54" s="38" t="s">
        <v>73</v>
      </c>
      <c r="C54" s="30" t="s">
        <v>12</v>
      </c>
      <c r="D54" s="36">
        <v>44888</v>
      </c>
      <c r="E54" s="33">
        <v>29234.799999999999</v>
      </c>
      <c r="F54" s="34"/>
      <c r="G54" s="34"/>
      <c r="H54" s="33">
        <f t="shared" si="0"/>
        <v>29234.799999999999</v>
      </c>
    </row>
    <row r="55" spans="1:10" x14ac:dyDescent="0.2">
      <c r="A55" s="30"/>
      <c r="B55" s="38" t="s">
        <v>24</v>
      </c>
      <c r="C55" s="30" t="s">
        <v>12</v>
      </c>
      <c r="D55" s="36">
        <v>44887</v>
      </c>
      <c r="E55" s="33">
        <v>2807.2</v>
      </c>
      <c r="F55" s="34"/>
      <c r="G55" s="34"/>
      <c r="H55" s="33">
        <f t="shared" si="0"/>
        <v>2807.2</v>
      </c>
    </row>
    <row r="56" spans="1:10" x14ac:dyDescent="0.2">
      <c r="A56" s="30"/>
      <c r="B56" s="38" t="s">
        <v>107</v>
      </c>
      <c r="C56" s="30" t="s">
        <v>12</v>
      </c>
      <c r="D56" s="36">
        <v>44886</v>
      </c>
      <c r="E56" s="33">
        <v>7080</v>
      </c>
      <c r="F56" s="34"/>
      <c r="G56" s="34"/>
      <c r="H56" s="33">
        <f t="shared" si="0"/>
        <v>7080</v>
      </c>
    </row>
    <row r="57" spans="1:10" x14ac:dyDescent="0.2">
      <c r="A57" s="12">
        <v>36</v>
      </c>
      <c r="B57" s="17" t="s">
        <v>41</v>
      </c>
      <c r="C57" s="12" t="s">
        <v>42</v>
      </c>
      <c r="D57" s="15"/>
      <c r="E57" s="16">
        <v>2550</v>
      </c>
      <c r="F57" s="13"/>
      <c r="G57" s="13"/>
      <c r="H57" s="16">
        <f t="shared" si="0"/>
        <v>2550</v>
      </c>
    </row>
    <row r="58" spans="1:10" x14ac:dyDescent="0.2">
      <c r="A58" s="12">
        <v>37</v>
      </c>
      <c r="B58" s="21" t="s">
        <v>43</v>
      </c>
      <c r="C58" s="12" t="s">
        <v>42</v>
      </c>
      <c r="D58" s="19">
        <v>44875</v>
      </c>
      <c r="E58" s="16">
        <v>1703</v>
      </c>
      <c r="F58" s="13">
        <v>1703</v>
      </c>
      <c r="G58" s="13"/>
      <c r="H58" s="16">
        <f t="shared" si="0"/>
        <v>0</v>
      </c>
    </row>
    <row r="59" spans="1:10" x14ac:dyDescent="0.2">
      <c r="A59" s="12">
        <v>38</v>
      </c>
      <c r="B59" s="21" t="s">
        <v>77</v>
      </c>
      <c r="C59" s="23" t="s">
        <v>42</v>
      </c>
      <c r="D59" s="19">
        <v>44876</v>
      </c>
      <c r="E59" s="16">
        <v>12564</v>
      </c>
      <c r="F59" s="13"/>
      <c r="G59" s="13">
        <f>4564+3000</f>
        <v>7564</v>
      </c>
      <c r="H59" s="16">
        <f t="shared" si="0"/>
        <v>5000</v>
      </c>
      <c r="I59" s="1" t="s">
        <v>71</v>
      </c>
    </row>
    <row r="60" spans="1:10" x14ac:dyDescent="0.2">
      <c r="A60" s="12">
        <v>39</v>
      </c>
      <c r="B60" s="21" t="s">
        <v>44</v>
      </c>
      <c r="C60" s="23" t="s">
        <v>42</v>
      </c>
      <c r="D60" s="19">
        <v>44861</v>
      </c>
      <c r="E60" s="16">
        <v>3885</v>
      </c>
      <c r="F60" s="13">
        <v>200</v>
      </c>
      <c r="G60" s="13">
        <f>300+500</f>
        <v>800</v>
      </c>
      <c r="H60" s="16">
        <f t="shared" si="0"/>
        <v>2885</v>
      </c>
      <c r="I60" s="1" t="s">
        <v>71</v>
      </c>
    </row>
    <row r="61" spans="1:10" x14ac:dyDescent="0.2">
      <c r="A61" s="30"/>
      <c r="B61" s="38" t="s">
        <v>44</v>
      </c>
      <c r="C61" s="40" t="s">
        <v>42</v>
      </c>
      <c r="D61" s="36">
        <v>44889</v>
      </c>
      <c r="E61" s="33">
        <v>1594.2</v>
      </c>
      <c r="F61" s="34"/>
      <c r="G61" s="34"/>
      <c r="H61" s="33">
        <f t="shared" si="0"/>
        <v>1594.2</v>
      </c>
    </row>
    <row r="62" spans="1:10" x14ac:dyDescent="0.2">
      <c r="A62" s="12">
        <v>40</v>
      </c>
      <c r="B62" s="21" t="s">
        <v>200</v>
      </c>
      <c r="C62" s="23" t="s">
        <v>42</v>
      </c>
      <c r="D62" s="19">
        <v>44840</v>
      </c>
      <c r="E62" s="16">
        <v>58965</v>
      </c>
      <c r="F62" s="13"/>
      <c r="G62" s="13">
        <v>19600</v>
      </c>
      <c r="H62" s="16">
        <f t="shared" si="0"/>
        <v>39365</v>
      </c>
      <c r="I62" s="1">
        <v>20000</v>
      </c>
      <c r="J62" s="1" t="s">
        <v>65</v>
      </c>
    </row>
    <row r="63" spans="1:10" x14ac:dyDescent="0.2">
      <c r="A63" s="12">
        <v>41</v>
      </c>
      <c r="B63" s="21" t="s">
        <v>200</v>
      </c>
      <c r="C63" s="23" t="s">
        <v>42</v>
      </c>
      <c r="D63" s="19">
        <v>44861</v>
      </c>
      <c r="E63" s="16">
        <v>62182</v>
      </c>
      <c r="F63" s="13"/>
      <c r="G63" s="13"/>
      <c r="H63" s="16">
        <f t="shared" si="0"/>
        <v>62182</v>
      </c>
    </row>
    <row r="64" spans="1:10" x14ac:dyDescent="0.2">
      <c r="A64" s="12">
        <v>42</v>
      </c>
      <c r="B64" s="21" t="s">
        <v>200</v>
      </c>
      <c r="C64" s="23" t="s">
        <v>42</v>
      </c>
      <c r="D64" s="19">
        <v>44868</v>
      </c>
      <c r="E64" s="16">
        <v>81269.45</v>
      </c>
      <c r="F64" s="13"/>
      <c r="G64" s="13"/>
      <c r="H64" s="16">
        <f t="shared" si="0"/>
        <v>81269.45</v>
      </c>
    </row>
    <row r="65" spans="1:9" x14ac:dyDescent="0.2">
      <c r="A65" s="12">
        <v>43</v>
      </c>
      <c r="B65" s="21" t="s">
        <v>217</v>
      </c>
      <c r="C65" s="23" t="s">
        <v>42</v>
      </c>
      <c r="D65" s="19">
        <v>44869</v>
      </c>
      <c r="E65" s="16">
        <v>1176</v>
      </c>
      <c r="F65" s="13">
        <v>1176</v>
      </c>
      <c r="G65" s="13"/>
      <c r="H65" s="16">
        <f t="shared" si="0"/>
        <v>0</v>
      </c>
    </row>
    <row r="66" spans="1:9" x14ac:dyDescent="0.2">
      <c r="A66" s="12">
        <v>44</v>
      </c>
      <c r="B66" s="21" t="s">
        <v>217</v>
      </c>
      <c r="C66" s="23" t="s">
        <v>42</v>
      </c>
      <c r="D66" s="19">
        <v>44883</v>
      </c>
      <c r="E66" s="16">
        <v>2598</v>
      </c>
      <c r="F66" s="13">
        <v>2598</v>
      </c>
      <c r="G66" s="13"/>
      <c r="H66" s="16">
        <f t="shared" si="0"/>
        <v>0</v>
      </c>
    </row>
    <row r="67" spans="1:9" x14ac:dyDescent="0.2">
      <c r="A67" s="30"/>
      <c r="B67" s="38" t="s">
        <v>217</v>
      </c>
      <c r="C67" s="40" t="s">
        <v>42</v>
      </c>
      <c r="D67" s="36">
        <v>44890</v>
      </c>
      <c r="E67" s="33">
        <v>1771.8</v>
      </c>
      <c r="F67" s="34"/>
      <c r="G67" s="34"/>
      <c r="H67" s="33">
        <f t="shared" si="0"/>
        <v>1771.8</v>
      </c>
    </row>
    <row r="68" spans="1:9" x14ac:dyDescent="0.2">
      <c r="A68" s="12">
        <v>45</v>
      </c>
      <c r="B68" s="21" t="s">
        <v>218</v>
      </c>
      <c r="C68" s="23" t="s">
        <v>42</v>
      </c>
      <c r="D68" s="19">
        <v>44882</v>
      </c>
      <c r="E68" s="16">
        <v>3590.82</v>
      </c>
      <c r="F68" s="13"/>
      <c r="G68" s="13">
        <v>3590.82</v>
      </c>
      <c r="H68" s="16">
        <f t="shared" si="0"/>
        <v>0</v>
      </c>
      <c r="I68" s="1" t="s">
        <v>71</v>
      </c>
    </row>
    <row r="69" spans="1:9" x14ac:dyDescent="0.2">
      <c r="A69" s="12">
        <v>46</v>
      </c>
      <c r="B69" s="21" t="s">
        <v>46</v>
      </c>
      <c r="C69" s="23" t="s">
        <v>42</v>
      </c>
      <c r="D69" s="19">
        <v>44861</v>
      </c>
      <c r="E69" s="16">
        <v>1649</v>
      </c>
      <c r="F69" s="13">
        <v>1649</v>
      </c>
      <c r="G69" s="13"/>
      <c r="H69" s="16">
        <f t="shared" ref="H69:H83" si="1">E69-F69-G69</f>
        <v>0</v>
      </c>
    </row>
    <row r="70" spans="1:9" x14ac:dyDescent="0.2">
      <c r="A70" s="12">
        <v>47</v>
      </c>
      <c r="B70" s="21" t="s">
        <v>46</v>
      </c>
      <c r="C70" s="23" t="s">
        <v>42</v>
      </c>
      <c r="D70" s="19">
        <v>44876</v>
      </c>
      <c r="E70" s="16">
        <v>2760.8</v>
      </c>
      <c r="F70" s="13"/>
      <c r="G70" s="13"/>
      <c r="H70" s="16">
        <f t="shared" si="1"/>
        <v>2760.8</v>
      </c>
    </row>
    <row r="71" spans="1:9" x14ac:dyDescent="0.2">
      <c r="A71" s="12">
        <v>48</v>
      </c>
      <c r="B71" s="21" t="s">
        <v>46</v>
      </c>
      <c r="C71" s="23" t="s">
        <v>42</v>
      </c>
      <c r="D71" s="19">
        <v>44882</v>
      </c>
      <c r="E71" s="16">
        <v>1539.6</v>
      </c>
      <c r="F71" s="13"/>
      <c r="G71" s="13"/>
      <c r="H71" s="16">
        <f t="shared" si="1"/>
        <v>1539.6</v>
      </c>
    </row>
    <row r="72" spans="1:9" x14ac:dyDescent="0.2">
      <c r="A72" s="12">
        <v>49</v>
      </c>
      <c r="B72" s="21" t="s">
        <v>102</v>
      </c>
      <c r="C72" s="23" t="s">
        <v>42</v>
      </c>
      <c r="D72" s="19">
        <v>44868</v>
      </c>
      <c r="E72" s="16">
        <v>1828</v>
      </c>
      <c r="F72" s="13">
        <v>1828</v>
      </c>
      <c r="G72" s="13"/>
      <c r="H72" s="16">
        <f t="shared" si="1"/>
        <v>0</v>
      </c>
    </row>
    <row r="73" spans="1:9" x14ac:dyDescent="0.2">
      <c r="A73" s="12">
        <v>50</v>
      </c>
      <c r="B73" s="21" t="s">
        <v>234</v>
      </c>
      <c r="C73" s="23" t="s">
        <v>42</v>
      </c>
      <c r="D73" s="19">
        <v>44883</v>
      </c>
      <c r="E73" s="16">
        <v>8845</v>
      </c>
      <c r="F73" s="13">
        <v>4000</v>
      </c>
      <c r="G73" s="13"/>
      <c r="H73" s="16">
        <f t="shared" si="1"/>
        <v>4845</v>
      </c>
    </row>
    <row r="74" spans="1:9" x14ac:dyDescent="0.2">
      <c r="A74" s="30"/>
      <c r="B74" s="38" t="s">
        <v>234</v>
      </c>
      <c r="C74" s="40" t="s">
        <v>42</v>
      </c>
      <c r="D74" s="36">
        <v>44889</v>
      </c>
      <c r="E74" s="33">
        <v>9970</v>
      </c>
      <c r="F74" s="34"/>
      <c r="G74" s="34"/>
      <c r="H74" s="33">
        <f t="shared" si="1"/>
        <v>9970</v>
      </c>
    </row>
    <row r="75" spans="1:9" x14ac:dyDescent="0.2">
      <c r="A75" s="12">
        <v>51</v>
      </c>
      <c r="B75" s="21" t="s">
        <v>219</v>
      </c>
      <c r="C75" s="23" t="s">
        <v>42</v>
      </c>
      <c r="D75" s="19">
        <v>44882</v>
      </c>
      <c r="E75" s="16">
        <v>1500</v>
      </c>
      <c r="F75" s="13">
        <v>1500</v>
      </c>
      <c r="G75" s="13"/>
      <c r="H75" s="16">
        <f t="shared" si="1"/>
        <v>0</v>
      </c>
    </row>
    <row r="76" spans="1:9" x14ac:dyDescent="0.2">
      <c r="A76" s="12">
        <v>52</v>
      </c>
      <c r="B76" s="21" t="s">
        <v>171</v>
      </c>
      <c r="C76" s="23" t="s">
        <v>42</v>
      </c>
      <c r="D76" s="19">
        <v>44882</v>
      </c>
      <c r="E76" s="16">
        <v>19986.2</v>
      </c>
      <c r="F76" s="13"/>
      <c r="G76" s="13"/>
      <c r="H76" s="16">
        <f t="shared" si="1"/>
        <v>19986.2</v>
      </c>
    </row>
    <row r="77" spans="1:9" x14ac:dyDescent="0.2">
      <c r="A77" s="30"/>
      <c r="B77" s="38" t="s">
        <v>171</v>
      </c>
      <c r="C77" s="40" t="s">
        <v>42</v>
      </c>
      <c r="D77" s="36">
        <v>44889</v>
      </c>
      <c r="E77" s="33">
        <v>6522.01</v>
      </c>
      <c r="F77" s="34"/>
      <c r="G77" s="34"/>
      <c r="H77" s="33">
        <f t="shared" si="1"/>
        <v>6522.01</v>
      </c>
    </row>
    <row r="78" spans="1:9" x14ac:dyDescent="0.2">
      <c r="A78" s="12">
        <v>53</v>
      </c>
      <c r="B78" s="21" t="s">
        <v>55</v>
      </c>
      <c r="C78" s="23" t="s">
        <v>42</v>
      </c>
      <c r="D78" s="19">
        <v>44882</v>
      </c>
      <c r="E78" s="16">
        <v>1440</v>
      </c>
      <c r="F78" s="13">
        <v>1440</v>
      </c>
      <c r="G78" s="13"/>
      <c r="H78" s="16">
        <f t="shared" si="1"/>
        <v>0</v>
      </c>
    </row>
    <row r="79" spans="1:9" x14ac:dyDescent="0.2">
      <c r="A79" s="30"/>
      <c r="B79" s="38" t="s">
        <v>55</v>
      </c>
      <c r="C79" s="40" t="s">
        <v>42</v>
      </c>
      <c r="D79" s="36">
        <v>44889</v>
      </c>
      <c r="E79" s="41">
        <v>10860</v>
      </c>
      <c r="F79" s="34"/>
      <c r="G79" s="34"/>
      <c r="H79" s="33">
        <f t="shared" si="1"/>
        <v>10860</v>
      </c>
    </row>
    <row r="80" spans="1:9" x14ac:dyDescent="0.2">
      <c r="A80" s="30"/>
      <c r="B80" s="38" t="s">
        <v>76</v>
      </c>
      <c r="C80" s="40" t="s">
        <v>42</v>
      </c>
      <c r="D80" s="36">
        <v>44890</v>
      </c>
      <c r="E80" s="41">
        <v>4346</v>
      </c>
      <c r="F80" s="34"/>
      <c r="G80" s="34"/>
      <c r="H80" s="33">
        <f t="shared" si="1"/>
        <v>4346</v>
      </c>
    </row>
    <row r="81" spans="1:8" x14ac:dyDescent="0.2">
      <c r="A81" s="30"/>
      <c r="B81" s="38" t="s">
        <v>53</v>
      </c>
      <c r="C81" s="40" t="s">
        <v>42</v>
      </c>
      <c r="D81" s="36">
        <v>44890</v>
      </c>
      <c r="E81" s="41">
        <v>7534.76</v>
      </c>
      <c r="F81" s="34"/>
      <c r="G81" s="34"/>
      <c r="H81" s="33">
        <f t="shared" si="1"/>
        <v>7534.76</v>
      </c>
    </row>
    <row r="82" spans="1:8" x14ac:dyDescent="0.2">
      <c r="A82" s="30"/>
      <c r="B82" s="38" t="s">
        <v>136</v>
      </c>
      <c r="C82" s="40" t="s">
        <v>42</v>
      </c>
      <c r="D82" s="36">
        <v>44889</v>
      </c>
      <c r="E82" s="41">
        <v>34771.5</v>
      </c>
      <c r="F82" s="34"/>
      <c r="G82" s="34"/>
      <c r="H82" s="33">
        <f t="shared" si="1"/>
        <v>34771.5</v>
      </c>
    </row>
    <row r="83" spans="1:8" x14ac:dyDescent="0.2">
      <c r="A83" s="30"/>
      <c r="B83" s="38" t="s">
        <v>121</v>
      </c>
      <c r="C83" s="40" t="s">
        <v>42</v>
      </c>
      <c r="D83" s="36">
        <v>44890</v>
      </c>
      <c r="E83" s="41">
        <f>29445.1-3496.15</f>
        <v>25948.949999999997</v>
      </c>
      <c r="F83" s="34"/>
      <c r="G83" s="34"/>
      <c r="H83" s="33">
        <f t="shared" si="1"/>
        <v>25948.949999999997</v>
      </c>
    </row>
    <row r="84" spans="1:8" x14ac:dyDescent="0.2">
      <c r="A84" s="12"/>
      <c r="B84" s="24"/>
      <c r="C84" s="24"/>
      <c r="D84" s="24" t="s">
        <v>57</v>
      </c>
      <c r="E84" s="80">
        <f>SUM(E4:E83)</f>
        <v>617579.07999999996</v>
      </c>
      <c r="F84" s="26">
        <f>SUM(F4:F83)</f>
        <v>75203.460000000006</v>
      </c>
      <c r="G84" s="26">
        <f>SUM(G4:G83)</f>
        <v>48680.42</v>
      </c>
      <c r="H84" s="16">
        <f>SUM(H4:H83)</f>
        <v>493695.2</v>
      </c>
    </row>
    <row r="85" spans="1:8" x14ac:dyDescent="0.2">
      <c r="B85" s="3" t="s">
        <v>58</v>
      </c>
      <c r="C85" s="3"/>
      <c r="D85" s="3" t="s">
        <v>59</v>
      </c>
      <c r="E85" s="3"/>
      <c r="F85" s="29" t="s">
        <v>60</v>
      </c>
      <c r="G85" s="29"/>
    </row>
    <row r="86" spans="1:8" x14ac:dyDescent="0.2">
      <c r="B86" s="9" t="s">
        <v>61</v>
      </c>
      <c r="C86" s="3"/>
      <c r="D86" s="3" t="s">
        <v>62</v>
      </c>
      <c r="E86" s="3"/>
      <c r="F86" s="29" t="s">
        <v>63</v>
      </c>
      <c r="G86" s="29"/>
    </row>
    <row r="88" spans="1:8" ht="15" x14ac:dyDescent="0.25">
      <c r="B88" s="74"/>
    </row>
  </sheetData>
  <autoFilter ref="A1:H86"/>
  <pageMargins left="0" right="0" top="0.19685039370078741" bottom="0" header="0" footer="0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opLeftCell="A64" workbookViewId="0">
      <selection activeCell="F80" sqref="F80:G80"/>
    </sheetView>
  </sheetViews>
  <sheetFormatPr defaultColWidth="8.85546875" defaultRowHeight="14.25" x14ac:dyDescent="0.2"/>
  <cols>
    <col min="1" max="1" width="5.140625" style="1" customWidth="1"/>
    <col min="2" max="2" width="22.28515625" style="1" customWidth="1"/>
    <col min="3" max="3" width="11.28515625" style="1" customWidth="1"/>
    <col min="4" max="4" width="12.140625" style="1" customWidth="1"/>
    <col min="5" max="5" width="15.28515625" style="1" customWidth="1"/>
    <col min="6" max="6" width="20.7109375" style="27" bestFit="1" customWidth="1"/>
    <col min="7" max="7" width="13.5703125" style="27" customWidth="1"/>
    <col min="8" max="8" width="14.42578125" style="1" customWidth="1"/>
    <col min="9" max="10" width="12.140625" style="1" bestFit="1" customWidth="1"/>
    <col min="11" max="16384" width="8.85546875" style="1"/>
  </cols>
  <sheetData>
    <row r="1" spans="1:9" x14ac:dyDescent="0.2">
      <c r="B1" s="2" t="s">
        <v>0</v>
      </c>
      <c r="C1" s="3" t="s">
        <v>1</v>
      </c>
      <c r="D1" s="3"/>
      <c r="E1" s="4"/>
      <c r="F1" s="5"/>
      <c r="G1" s="5"/>
      <c r="H1" s="6">
        <v>44884</v>
      </c>
    </row>
    <row r="2" spans="1:9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237</v>
      </c>
    </row>
    <row r="3" spans="1:9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9" x14ac:dyDescent="0.2">
      <c r="A4" s="12">
        <v>1</v>
      </c>
      <c r="B4" s="14" t="s">
        <v>11</v>
      </c>
      <c r="C4" s="12" t="s">
        <v>12</v>
      </c>
      <c r="D4" s="19">
        <v>44880</v>
      </c>
      <c r="E4" s="16">
        <v>993</v>
      </c>
      <c r="F4" s="13"/>
      <c r="G4" s="13"/>
      <c r="H4" s="16">
        <f>E4-F4-G4</f>
        <v>993</v>
      </c>
    </row>
    <row r="5" spans="1:9" x14ac:dyDescent="0.2">
      <c r="A5" s="12">
        <v>2</v>
      </c>
      <c r="B5" s="17" t="s">
        <v>13</v>
      </c>
      <c r="C5" s="12" t="s">
        <v>12</v>
      </c>
      <c r="D5" s="19">
        <v>44873</v>
      </c>
      <c r="E5" s="16">
        <v>8268</v>
      </c>
      <c r="F5" s="13">
        <v>6268</v>
      </c>
      <c r="G5" s="13">
        <v>2000</v>
      </c>
      <c r="H5" s="16">
        <f t="shared" ref="H5:H80" si="0">E5-F5-G5</f>
        <v>0</v>
      </c>
      <c r="I5" s="1" t="s">
        <v>71</v>
      </c>
    </row>
    <row r="6" spans="1:9" x14ac:dyDescent="0.2">
      <c r="A6" s="12">
        <v>3</v>
      </c>
      <c r="B6" s="17" t="s">
        <v>13</v>
      </c>
      <c r="C6" s="12" t="s">
        <v>12</v>
      </c>
      <c r="D6" s="19">
        <v>44887</v>
      </c>
      <c r="E6" s="16">
        <v>7052.5</v>
      </c>
      <c r="F6" s="13"/>
      <c r="G6" s="13"/>
      <c r="H6" s="16">
        <f t="shared" si="0"/>
        <v>7052.5</v>
      </c>
    </row>
    <row r="7" spans="1:9" x14ac:dyDescent="0.2">
      <c r="A7" s="30"/>
      <c r="B7" s="31" t="s">
        <v>13</v>
      </c>
      <c r="C7" s="30" t="s">
        <v>12</v>
      </c>
      <c r="D7" s="36">
        <v>44894</v>
      </c>
      <c r="E7" s="33">
        <v>5706.69</v>
      </c>
      <c r="F7" s="34"/>
      <c r="G7" s="34"/>
      <c r="H7" s="33">
        <f t="shared" si="0"/>
        <v>5706.69</v>
      </c>
    </row>
    <row r="8" spans="1:9" x14ac:dyDescent="0.2">
      <c r="A8" s="12">
        <v>4</v>
      </c>
      <c r="B8" s="21" t="s">
        <v>16</v>
      </c>
      <c r="C8" s="12" t="s">
        <v>12</v>
      </c>
      <c r="D8" s="19">
        <v>44874</v>
      </c>
      <c r="E8" s="16">
        <v>12332.44</v>
      </c>
      <c r="F8" s="13"/>
      <c r="G8" s="13"/>
      <c r="H8" s="16">
        <f t="shared" si="0"/>
        <v>12332.44</v>
      </c>
    </row>
    <row r="9" spans="1:9" x14ac:dyDescent="0.2">
      <c r="A9" s="12">
        <v>5</v>
      </c>
      <c r="B9" s="21" t="s">
        <v>16</v>
      </c>
      <c r="C9" s="12" t="s">
        <v>12</v>
      </c>
      <c r="D9" s="19">
        <v>44881</v>
      </c>
      <c r="E9" s="16">
        <v>3656</v>
      </c>
      <c r="F9" s="13"/>
      <c r="G9" s="13"/>
      <c r="H9" s="16">
        <f t="shared" si="0"/>
        <v>3656</v>
      </c>
    </row>
    <row r="10" spans="1:9" x14ac:dyDescent="0.2">
      <c r="A10" s="12">
        <v>6</v>
      </c>
      <c r="B10" s="21" t="s">
        <v>16</v>
      </c>
      <c r="C10" s="12" t="s">
        <v>12</v>
      </c>
      <c r="D10" s="19">
        <v>44888</v>
      </c>
      <c r="E10" s="16">
        <v>2941</v>
      </c>
      <c r="F10" s="13">
        <v>2941</v>
      </c>
      <c r="G10" s="13"/>
      <c r="H10" s="16">
        <f t="shared" si="0"/>
        <v>0</v>
      </c>
    </row>
    <row r="11" spans="1:9" x14ac:dyDescent="0.2">
      <c r="A11" s="30"/>
      <c r="B11" s="38" t="s">
        <v>16</v>
      </c>
      <c r="C11" s="30" t="s">
        <v>12</v>
      </c>
      <c r="D11" s="36">
        <v>44895</v>
      </c>
      <c r="E11" s="33">
        <v>6094.32</v>
      </c>
      <c r="F11" s="34"/>
      <c r="G11" s="34"/>
      <c r="H11" s="33">
        <f t="shared" si="0"/>
        <v>6094.32</v>
      </c>
    </row>
    <row r="12" spans="1:9" x14ac:dyDescent="0.2">
      <c r="A12" s="12">
        <v>7</v>
      </c>
      <c r="B12" s="17" t="s">
        <v>17</v>
      </c>
      <c r="C12" s="12" t="s">
        <v>12</v>
      </c>
      <c r="D12" s="15">
        <v>44879</v>
      </c>
      <c r="E12" s="16">
        <v>3246.76</v>
      </c>
      <c r="F12" s="13">
        <v>3246.76</v>
      </c>
      <c r="G12" s="13"/>
      <c r="H12" s="16">
        <f t="shared" si="0"/>
        <v>0</v>
      </c>
    </row>
    <row r="13" spans="1:9" x14ac:dyDescent="0.2">
      <c r="A13" s="12">
        <v>8</v>
      </c>
      <c r="B13" s="17" t="s">
        <v>17</v>
      </c>
      <c r="C13" s="12" t="s">
        <v>12</v>
      </c>
      <c r="D13" s="15">
        <v>44886</v>
      </c>
      <c r="E13" s="16">
        <v>5219.6000000000004</v>
      </c>
      <c r="F13" s="13"/>
      <c r="G13" s="13"/>
      <c r="H13" s="16">
        <f t="shared" si="0"/>
        <v>5219.6000000000004</v>
      </c>
    </row>
    <row r="14" spans="1:9" x14ac:dyDescent="0.2">
      <c r="A14" s="30"/>
      <c r="B14" s="31" t="s">
        <v>17</v>
      </c>
      <c r="C14" s="30" t="s">
        <v>12</v>
      </c>
      <c r="D14" s="32">
        <v>44893</v>
      </c>
      <c r="E14" s="33">
        <v>6537.4</v>
      </c>
      <c r="F14" s="34"/>
      <c r="G14" s="34"/>
      <c r="H14" s="33">
        <f t="shared" si="0"/>
        <v>6537.4</v>
      </c>
    </row>
    <row r="15" spans="1:9" x14ac:dyDescent="0.2">
      <c r="A15" s="12">
        <v>9</v>
      </c>
      <c r="B15" s="17" t="s">
        <v>20</v>
      </c>
      <c r="C15" s="12" t="s">
        <v>12</v>
      </c>
      <c r="D15" s="15">
        <v>44425</v>
      </c>
      <c r="E15" s="16">
        <v>4861.3599999999997</v>
      </c>
      <c r="F15" s="18"/>
      <c r="G15" s="18"/>
      <c r="H15" s="16">
        <f t="shared" si="0"/>
        <v>4861.3599999999997</v>
      </c>
    </row>
    <row r="16" spans="1:9" x14ac:dyDescent="0.2">
      <c r="A16" s="12">
        <v>10</v>
      </c>
      <c r="B16" s="21" t="s">
        <v>25</v>
      </c>
      <c r="C16" s="12" t="s">
        <v>12</v>
      </c>
      <c r="D16" s="19">
        <v>44851</v>
      </c>
      <c r="E16" s="16">
        <v>5626.5999999999985</v>
      </c>
      <c r="F16" s="13">
        <v>2626.6</v>
      </c>
      <c r="G16" s="13">
        <f>3000</f>
        <v>3000</v>
      </c>
      <c r="H16" s="16">
        <f t="shared" si="0"/>
        <v>0</v>
      </c>
      <c r="I16" s="1" t="s">
        <v>71</v>
      </c>
    </row>
    <row r="17" spans="1:8" x14ac:dyDescent="0.2">
      <c r="A17" s="30"/>
      <c r="B17" s="38" t="s">
        <v>25</v>
      </c>
      <c r="C17" s="30" t="s">
        <v>12</v>
      </c>
      <c r="D17" s="36">
        <v>44893</v>
      </c>
      <c r="E17" s="33">
        <v>3906.6</v>
      </c>
      <c r="F17" s="34"/>
      <c r="G17" s="34"/>
      <c r="H17" s="33">
        <f t="shared" si="0"/>
        <v>3906.6</v>
      </c>
    </row>
    <row r="18" spans="1:8" x14ac:dyDescent="0.2">
      <c r="A18" s="12">
        <v>11</v>
      </c>
      <c r="B18" s="21" t="s">
        <v>31</v>
      </c>
      <c r="C18" s="12" t="s">
        <v>12</v>
      </c>
      <c r="D18" s="19">
        <v>44879</v>
      </c>
      <c r="E18" s="16">
        <v>2500</v>
      </c>
      <c r="F18" s="13">
        <v>2500</v>
      </c>
      <c r="G18" s="13"/>
      <c r="H18" s="16">
        <f t="shared" si="0"/>
        <v>0</v>
      </c>
    </row>
    <row r="19" spans="1:8" x14ac:dyDescent="0.2">
      <c r="A19" s="12">
        <v>12</v>
      </c>
      <c r="B19" s="21" t="s">
        <v>31</v>
      </c>
      <c r="C19" s="12" t="s">
        <v>12</v>
      </c>
      <c r="D19" s="19">
        <v>44886</v>
      </c>
      <c r="E19" s="16">
        <v>6261.46</v>
      </c>
      <c r="F19" s="18">
        <v>6261.46</v>
      </c>
      <c r="G19" s="18"/>
      <c r="H19" s="16">
        <f t="shared" si="0"/>
        <v>0</v>
      </c>
    </row>
    <row r="20" spans="1:8" x14ac:dyDescent="0.2">
      <c r="A20" s="30"/>
      <c r="B20" s="38" t="s">
        <v>31</v>
      </c>
      <c r="C20" s="30" t="s">
        <v>12</v>
      </c>
      <c r="D20" s="36">
        <v>44893</v>
      </c>
      <c r="E20" s="33">
        <v>4506</v>
      </c>
      <c r="F20" s="35"/>
      <c r="G20" s="35"/>
      <c r="H20" s="33">
        <f t="shared" si="0"/>
        <v>4506</v>
      </c>
    </row>
    <row r="21" spans="1:8" x14ac:dyDescent="0.2">
      <c r="A21" s="12">
        <v>13</v>
      </c>
      <c r="B21" s="21" t="s">
        <v>225</v>
      </c>
      <c r="C21" s="12" t="s">
        <v>12</v>
      </c>
      <c r="D21" s="19">
        <v>44879</v>
      </c>
      <c r="E21" s="16">
        <v>4773.7</v>
      </c>
      <c r="F21" s="13"/>
      <c r="G21" s="13"/>
      <c r="H21" s="16">
        <f t="shared" si="0"/>
        <v>4773.7</v>
      </c>
    </row>
    <row r="22" spans="1:8" x14ac:dyDescent="0.2">
      <c r="A22" s="12">
        <v>14</v>
      </c>
      <c r="B22" s="21" t="s">
        <v>27</v>
      </c>
      <c r="C22" s="12" t="s">
        <v>12</v>
      </c>
      <c r="D22" s="19">
        <v>44887</v>
      </c>
      <c r="E22" s="16">
        <v>8890.92</v>
      </c>
      <c r="F22" s="13">
        <v>8890.92</v>
      </c>
      <c r="G22" s="13"/>
      <c r="H22" s="16">
        <f t="shared" si="0"/>
        <v>0</v>
      </c>
    </row>
    <row r="23" spans="1:8" x14ac:dyDescent="0.2">
      <c r="A23" s="12">
        <v>15</v>
      </c>
      <c r="B23" s="21" t="s">
        <v>14</v>
      </c>
      <c r="C23" s="12" t="s">
        <v>12</v>
      </c>
      <c r="D23" s="19">
        <v>44880</v>
      </c>
      <c r="E23" s="16">
        <v>3038</v>
      </c>
      <c r="F23" s="13">
        <v>750</v>
      </c>
      <c r="G23" s="13"/>
      <c r="H23" s="16">
        <f t="shared" si="0"/>
        <v>2288</v>
      </c>
    </row>
    <row r="24" spans="1:8" x14ac:dyDescent="0.2">
      <c r="A24" s="30"/>
      <c r="B24" s="38" t="s">
        <v>14</v>
      </c>
      <c r="C24" s="30" t="s">
        <v>12</v>
      </c>
      <c r="D24" s="36">
        <v>44894</v>
      </c>
      <c r="E24" s="33">
        <v>3210.2</v>
      </c>
      <c r="F24" s="34"/>
      <c r="G24" s="34"/>
      <c r="H24" s="33">
        <f t="shared" si="0"/>
        <v>3210.2</v>
      </c>
    </row>
    <row r="25" spans="1:8" x14ac:dyDescent="0.2">
      <c r="A25" s="12">
        <v>16</v>
      </c>
      <c r="B25" s="21" t="s">
        <v>35</v>
      </c>
      <c r="C25" s="12" t="s">
        <v>12</v>
      </c>
      <c r="D25" s="19">
        <v>44887</v>
      </c>
      <c r="E25" s="16">
        <v>2124</v>
      </c>
      <c r="F25" s="13">
        <v>2124</v>
      </c>
      <c r="G25" s="13"/>
      <c r="H25" s="16">
        <f t="shared" si="0"/>
        <v>0</v>
      </c>
    </row>
    <row r="26" spans="1:8" x14ac:dyDescent="0.2">
      <c r="A26" s="30"/>
      <c r="B26" s="38" t="s">
        <v>35</v>
      </c>
      <c r="C26" s="30" t="s">
        <v>12</v>
      </c>
      <c r="D26" s="36">
        <v>44894</v>
      </c>
      <c r="E26" s="33">
        <v>2196</v>
      </c>
      <c r="F26" s="34"/>
      <c r="G26" s="34"/>
      <c r="H26" s="33">
        <f t="shared" si="0"/>
        <v>2196</v>
      </c>
    </row>
    <row r="27" spans="1:8" x14ac:dyDescent="0.2">
      <c r="A27" s="12">
        <v>17</v>
      </c>
      <c r="B27" s="21" t="s">
        <v>66</v>
      </c>
      <c r="C27" s="12" t="s">
        <v>12</v>
      </c>
      <c r="D27" s="19">
        <v>44886</v>
      </c>
      <c r="E27" s="16">
        <v>1410</v>
      </c>
      <c r="F27" s="13">
        <v>1410</v>
      </c>
      <c r="G27" s="13"/>
      <c r="H27" s="16">
        <f t="shared" si="0"/>
        <v>0</v>
      </c>
    </row>
    <row r="28" spans="1:8" x14ac:dyDescent="0.2">
      <c r="A28" s="30"/>
      <c r="B28" s="38" t="s">
        <v>66</v>
      </c>
      <c r="C28" s="30" t="s">
        <v>12</v>
      </c>
      <c r="D28" s="36">
        <v>44893</v>
      </c>
      <c r="E28" s="33">
        <v>1310</v>
      </c>
      <c r="F28" s="34"/>
      <c r="G28" s="34"/>
      <c r="H28" s="33">
        <f t="shared" si="0"/>
        <v>1310</v>
      </c>
    </row>
    <row r="29" spans="1:8" x14ac:dyDescent="0.2">
      <c r="A29" s="12">
        <v>18</v>
      </c>
      <c r="B29" s="21" t="s">
        <v>26</v>
      </c>
      <c r="C29" s="12" t="s">
        <v>12</v>
      </c>
      <c r="D29" s="19">
        <v>44867</v>
      </c>
      <c r="E29" s="16">
        <v>2370</v>
      </c>
      <c r="F29" s="13">
        <v>2370</v>
      </c>
      <c r="G29" s="13"/>
      <c r="H29" s="16">
        <f t="shared" si="0"/>
        <v>0</v>
      </c>
    </row>
    <row r="30" spans="1:8" x14ac:dyDescent="0.2">
      <c r="A30" s="30"/>
      <c r="B30" s="38" t="s">
        <v>26</v>
      </c>
      <c r="C30" s="30" t="s">
        <v>12</v>
      </c>
      <c r="D30" s="36">
        <v>44895</v>
      </c>
      <c r="E30" s="33">
        <v>2219</v>
      </c>
      <c r="F30" s="34"/>
      <c r="G30" s="34"/>
      <c r="H30" s="33">
        <f t="shared" si="0"/>
        <v>2219</v>
      </c>
    </row>
    <row r="31" spans="1:8" x14ac:dyDescent="0.2">
      <c r="A31" s="12">
        <v>19</v>
      </c>
      <c r="B31" s="21" t="s">
        <v>22</v>
      </c>
      <c r="C31" s="12" t="s">
        <v>12</v>
      </c>
      <c r="D31" s="19">
        <v>44887</v>
      </c>
      <c r="E31" s="16">
        <v>10284</v>
      </c>
      <c r="F31" s="13">
        <v>10284</v>
      </c>
      <c r="G31" s="13"/>
      <c r="H31" s="16">
        <f t="shared" si="0"/>
        <v>0</v>
      </c>
    </row>
    <row r="32" spans="1:8" x14ac:dyDescent="0.2">
      <c r="A32" s="12">
        <v>20</v>
      </c>
      <c r="B32" s="21" t="s">
        <v>22</v>
      </c>
      <c r="C32" s="12" t="s">
        <v>12</v>
      </c>
      <c r="D32" s="19">
        <v>44886</v>
      </c>
      <c r="E32" s="16">
        <v>1416</v>
      </c>
      <c r="F32" s="13">
        <v>1416</v>
      </c>
      <c r="G32" s="13"/>
      <c r="H32" s="16">
        <f t="shared" si="0"/>
        <v>0</v>
      </c>
    </row>
    <row r="33" spans="1:10" x14ac:dyDescent="0.2">
      <c r="A33" s="12">
        <v>21</v>
      </c>
      <c r="B33" s="21" t="s">
        <v>231</v>
      </c>
      <c r="C33" s="12" t="s">
        <v>12</v>
      </c>
      <c r="D33" s="19">
        <v>44886</v>
      </c>
      <c r="E33" s="16">
        <v>10308</v>
      </c>
      <c r="F33" s="13"/>
      <c r="G33" s="13"/>
      <c r="H33" s="16">
        <f t="shared" si="0"/>
        <v>10308</v>
      </c>
    </row>
    <row r="34" spans="1:10" x14ac:dyDescent="0.2">
      <c r="A34" s="30"/>
      <c r="B34" s="38" t="s">
        <v>231</v>
      </c>
      <c r="C34" s="30" t="s">
        <v>12</v>
      </c>
      <c r="D34" s="36">
        <v>44893</v>
      </c>
      <c r="E34" s="33">
        <v>5902</v>
      </c>
      <c r="F34" s="34"/>
      <c r="G34" s="34"/>
      <c r="H34" s="33">
        <f t="shared" si="0"/>
        <v>5902</v>
      </c>
    </row>
    <row r="35" spans="1:10" x14ac:dyDescent="0.2">
      <c r="A35" s="12">
        <v>22</v>
      </c>
      <c r="B35" s="21" t="s">
        <v>28</v>
      </c>
      <c r="C35" s="12" t="s">
        <v>12</v>
      </c>
      <c r="D35" s="19">
        <v>44879</v>
      </c>
      <c r="E35" s="16">
        <v>1610.4</v>
      </c>
      <c r="F35" s="13">
        <v>1610.4</v>
      </c>
      <c r="G35" s="13"/>
      <c r="H35" s="16">
        <f t="shared" si="0"/>
        <v>0</v>
      </c>
    </row>
    <row r="36" spans="1:10" x14ac:dyDescent="0.2">
      <c r="A36" s="12">
        <v>23</v>
      </c>
      <c r="B36" s="21" t="s">
        <v>28</v>
      </c>
      <c r="C36" s="12" t="s">
        <v>12</v>
      </c>
      <c r="D36" s="19">
        <v>44886</v>
      </c>
      <c r="E36" s="16">
        <v>1768.2</v>
      </c>
      <c r="F36" s="13">
        <v>1768.2</v>
      </c>
      <c r="G36" s="13"/>
      <c r="H36" s="16">
        <f t="shared" si="0"/>
        <v>0</v>
      </c>
    </row>
    <row r="37" spans="1:10" x14ac:dyDescent="0.2">
      <c r="A37" s="12">
        <v>24</v>
      </c>
      <c r="B37" s="21" t="s">
        <v>38</v>
      </c>
      <c r="C37" s="12" t="s">
        <v>12</v>
      </c>
      <c r="D37" s="19">
        <v>44880</v>
      </c>
      <c r="E37" s="16">
        <v>4100</v>
      </c>
      <c r="F37" s="13">
        <v>4100</v>
      </c>
      <c r="G37" s="13"/>
      <c r="H37" s="16">
        <f t="shared" si="0"/>
        <v>0</v>
      </c>
    </row>
    <row r="38" spans="1:10" x14ac:dyDescent="0.2">
      <c r="A38" s="12">
        <v>25</v>
      </c>
      <c r="B38" s="21" t="s">
        <v>236</v>
      </c>
      <c r="C38" s="12" t="s">
        <v>12</v>
      </c>
      <c r="D38" s="19">
        <v>44881</v>
      </c>
      <c r="E38" s="16">
        <v>720</v>
      </c>
      <c r="F38" s="13">
        <v>720</v>
      </c>
      <c r="G38" s="13"/>
      <c r="H38" s="16">
        <f t="shared" si="0"/>
        <v>0</v>
      </c>
    </row>
    <row r="39" spans="1:10" x14ac:dyDescent="0.2">
      <c r="A39" s="12">
        <v>26</v>
      </c>
      <c r="B39" s="21" t="s">
        <v>236</v>
      </c>
      <c r="C39" s="12" t="s">
        <v>12</v>
      </c>
      <c r="D39" s="19">
        <v>44888</v>
      </c>
      <c r="E39" s="16">
        <v>660</v>
      </c>
      <c r="F39" s="13"/>
      <c r="G39" s="13"/>
      <c r="H39" s="16">
        <f t="shared" si="0"/>
        <v>660</v>
      </c>
    </row>
    <row r="40" spans="1:10" x14ac:dyDescent="0.2">
      <c r="A40" s="12">
        <v>27</v>
      </c>
      <c r="B40" s="21" t="s">
        <v>91</v>
      </c>
      <c r="C40" s="12" t="s">
        <v>12</v>
      </c>
      <c r="D40" s="19">
        <v>44880</v>
      </c>
      <c r="E40" s="16">
        <v>3817.19</v>
      </c>
      <c r="F40" s="13"/>
      <c r="G40" s="13">
        <v>1960</v>
      </c>
      <c r="H40" s="16">
        <f t="shared" si="0"/>
        <v>1857.19</v>
      </c>
      <c r="I40" s="1">
        <v>2000</v>
      </c>
      <c r="J40" s="1" t="s">
        <v>65</v>
      </c>
    </row>
    <row r="41" spans="1:10" x14ac:dyDescent="0.2">
      <c r="A41" s="12">
        <v>28</v>
      </c>
      <c r="B41" s="21" t="s">
        <v>29</v>
      </c>
      <c r="C41" s="12" t="s">
        <v>12</v>
      </c>
      <c r="D41" s="19">
        <v>44879</v>
      </c>
      <c r="E41" s="16">
        <v>2500</v>
      </c>
      <c r="F41" s="13">
        <v>2500</v>
      </c>
      <c r="G41" s="13"/>
      <c r="H41" s="16">
        <f t="shared" si="0"/>
        <v>0</v>
      </c>
    </row>
    <row r="42" spans="1:10" x14ac:dyDescent="0.2">
      <c r="A42" s="12">
        <v>29</v>
      </c>
      <c r="B42" s="21" t="s">
        <v>29</v>
      </c>
      <c r="C42" s="12" t="s">
        <v>12</v>
      </c>
      <c r="D42" s="19">
        <v>44886</v>
      </c>
      <c r="E42" s="16">
        <v>3610.8</v>
      </c>
      <c r="F42" s="13"/>
      <c r="G42" s="13"/>
      <c r="H42" s="16">
        <f t="shared" si="0"/>
        <v>3610.8</v>
      </c>
    </row>
    <row r="43" spans="1:10" x14ac:dyDescent="0.2">
      <c r="A43" s="12">
        <v>30</v>
      </c>
      <c r="B43" s="21" t="s">
        <v>133</v>
      </c>
      <c r="C43" s="12" t="s">
        <v>12</v>
      </c>
      <c r="D43" s="19">
        <v>44888</v>
      </c>
      <c r="E43" s="16">
        <v>1320</v>
      </c>
      <c r="F43" s="13"/>
      <c r="G43" s="13"/>
      <c r="H43" s="16">
        <f t="shared" si="0"/>
        <v>1320</v>
      </c>
    </row>
    <row r="44" spans="1:10" x14ac:dyDescent="0.2">
      <c r="A44" s="12">
        <v>31</v>
      </c>
      <c r="B44" s="21" t="s">
        <v>67</v>
      </c>
      <c r="C44" s="12" t="s">
        <v>12</v>
      </c>
      <c r="D44" s="19">
        <v>44888</v>
      </c>
      <c r="E44" s="16">
        <v>1191</v>
      </c>
      <c r="F44" s="13">
        <v>1191</v>
      </c>
      <c r="G44" s="13"/>
      <c r="H44" s="16">
        <f t="shared" si="0"/>
        <v>0</v>
      </c>
    </row>
    <row r="45" spans="1:10" x14ac:dyDescent="0.2">
      <c r="A45" s="12">
        <v>32</v>
      </c>
      <c r="B45" s="21" t="s">
        <v>73</v>
      </c>
      <c r="C45" s="12" t="s">
        <v>12</v>
      </c>
      <c r="D45" s="19">
        <v>44888</v>
      </c>
      <c r="E45" s="16">
        <v>29234.799999999999</v>
      </c>
      <c r="F45" s="13">
        <v>10000</v>
      </c>
      <c r="G45" s="13"/>
      <c r="H45" s="16">
        <f t="shared" si="0"/>
        <v>19234.8</v>
      </c>
    </row>
    <row r="46" spans="1:10" x14ac:dyDescent="0.2">
      <c r="A46" s="12">
        <v>33</v>
      </c>
      <c r="B46" s="21" t="s">
        <v>24</v>
      </c>
      <c r="C46" s="12" t="s">
        <v>12</v>
      </c>
      <c r="D46" s="19">
        <v>44887</v>
      </c>
      <c r="E46" s="16">
        <v>2807.2</v>
      </c>
      <c r="F46" s="13">
        <v>2807.2</v>
      </c>
      <c r="G46" s="13"/>
      <c r="H46" s="16">
        <f t="shared" si="0"/>
        <v>0</v>
      </c>
    </row>
    <row r="47" spans="1:10" x14ac:dyDescent="0.2">
      <c r="A47" s="30"/>
      <c r="B47" s="38" t="s">
        <v>24</v>
      </c>
      <c r="C47" s="30" t="s">
        <v>12</v>
      </c>
      <c r="D47" s="36">
        <v>44894</v>
      </c>
      <c r="E47" s="33">
        <v>6116.8</v>
      </c>
      <c r="F47" s="34"/>
      <c r="G47" s="34"/>
      <c r="H47" s="33">
        <f t="shared" si="0"/>
        <v>6116.8</v>
      </c>
    </row>
    <row r="48" spans="1:10" x14ac:dyDescent="0.2">
      <c r="A48" s="12">
        <v>34</v>
      </c>
      <c r="B48" s="21" t="s">
        <v>107</v>
      </c>
      <c r="C48" s="12" t="s">
        <v>12</v>
      </c>
      <c r="D48" s="19">
        <v>44886</v>
      </c>
      <c r="E48" s="16">
        <v>7080</v>
      </c>
      <c r="F48" s="13"/>
      <c r="G48" s="13">
        <v>7080</v>
      </c>
      <c r="H48" s="16">
        <f t="shared" si="0"/>
        <v>0</v>
      </c>
      <c r="I48" s="1">
        <v>7221</v>
      </c>
      <c r="J48" s="1" t="s">
        <v>65</v>
      </c>
    </row>
    <row r="49" spans="1:10" x14ac:dyDescent="0.2">
      <c r="A49" s="30"/>
      <c r="B49" s="38" t="s">
        <v>40</v>
      </c>
      <c r="C49" s="30" t="s">
        <v>12</v>
      </c>
      <c r="D49" s="36">
        <v>44893</v>
      </c>
      <c r="E49" s="33">
        <v>1200</v>
      </c>
      <c r="F49" s="34"/>
      <c r="G49" s="34"/>
      <c r="H49" s="33">
        <f t="shared" si="0"/>
        <v>1200</v>
      </c>
    </row>
    <row r="50" spans="1:10" x14ac:dyDescent="0.2">
      <c r="A50" s="30"/>
      <c r="B50" s="38" t="s">
        <v>134</v>
      </c>
      <c r="C50" s="30" t="s">
        <v>12</v>
      </c>
      <c r="D50" s="36">
        <v>44895</v>
      </c>
      <c r="E50" s="33">
        <v>1194.3599999999999</v>
      </c>
      <c r="F50" s="34"/>
      <c r="G50" s="34"/>
      <c r="H50" s="33">
        <f t="shared" si="0"/>
        <v>1194.3599999999999</v>
      </c>
    </row>
    <row r="51" spans="1:10" x14ac:dyDescent="0.2">
      <c r="A51" s="30"/>
      <c r="B51" s="38" t="s">
        <v>238</v>
      </c>
      <c r="C51" s="30" t="s">
        <v>12</v>
      </c>
      <c r="D51" s="36">
        <v>44894</v>
      </c>
      <c r="E51" s="33">
        <v>1946.87</v>
      </c>
      <c r="F51" s="34"/>
      <c r="G51" s="34"/>
      <c r="H51" s="33">
        <f t="shared" si="0"/>
        <v>1946.87</v>
      </c>
    </row>
    <row r="52" spans="1:10" x14ac:dyDescent="0.2">
      <c r="A52" s="12">
        <v>35</v>
      </c>
      <c r="B52" s="17" t="s">
        <v>41</v>
      </c>
      <c r="C52" s="12" t="s">
        <v>42</v>
      </c>
      <c r="D52" s="15"/>
      <c r="E52" s="16">
        <v>2550</v>
      </c>
      <c r="F52" s="13"/>
      <c r="G52" s="13"/>
      <c r="H52" s="16">
        <f t="shared" si="0"/>
        <v>2550</v>
      </c>
    </row>
    <row r="53" spans="1:10" x14ac:dyDescent="0.2">
      <c r="A53" s="12">
        <v>36</v>
      </c>
      <c r="B53" s="21" t="s">
        <v>77</v>
      </c>
      <c r="C53" s="23" t="s">
        <v>42</v>
      </c>
      <c r="D53" s="19">
        <v>44876</v>
      </c>
      <c r="E53" s="16">
        <v>5000</v>
      </c>
      <c r="F53" s="13"/>
      <c r="G53" s="13">
        <v>5000</v>
      </c>
      <c r="H53" s="16">
        <f t="shared" si="0"/>
        <v>0</v>
      </c>
      <c r="I53" s="1" t="s">
        <v>71</v>
      </c>
    </row>
    <row r="54" spans="1:10" x14ac:dyDescent="0.2">
      <c r="A54" s="30"/>
      <c r="B54" s="38" t="s">
        <v>77</v>
      </c>
      <c r="C54" s="40" t="s">
        <v>42</v>
      </c>
      <c r="D54" s="36">
        <v>44866</v>
      </c>
      <c r="E54" s="33">
        <v>8100</v>
      </c>
      <c r="F54" s="34"/>
      <c r="G54" s="34"/>
      <c r="H54" s="33">
        <f t="shared" si="0"/>
        <v>8100</v>
      </c>
    </row>
    <row r="55" spans="1:10" x14ac:dyDescent="0.2">
      <c r="A55" s="12">
        <v>37</v>
      </c>
      <c r="B55" s="21" t="s">
        <v>44</v>
      </c>
      <c r="C55" s="23" t="s">
        <v>42</v>
      </c>
      <c r="D55" s="19">
        <v>44861</v>
      </c>
      <c r="E55" s="16">
        <v>2885</v>
      </c>
      <c r="F55" s="13">
        <v>1000</v>
      </c>
      <c r="G55" s="13"/>
      <c r="H55" s="16">
        <f t="shared" si="0"/>
        <v>1885</v>
      </c>
    </row>
    <row r="56" spans="1:10" x14ac:dyDescent="0.2">
      <c r="A56" s="12">
        <v>38</v>
      </c>
      <c r="B56" s="21" t="s">
        <v>44</v>
      </c>
      <c r="C56" s="23" t="s">
        <v>42</v>
      </c>
      <c r="D56" s="19">
        <v>44889</v>
      </c>
      <c r="E56" s="16">
        <v>1594.2</v>
      </c>
      <c r="F56" s="13"/>
      <c r="G56" s="13"/>
      <c r="H56" s="16">
        <f t="shared" si="0"/>
        <v>1594.2</v>
      </c>
    </row>
    <row r="57" spans="1:10" x14ac:dyDescent="0.2">
      <c r="A57" s="30"/>
      <c r="B57" s="38" t="s">
        <v>44</v>
      </c>
      <c r="C57" s="40" t="s">
        <v>42</v>
      </c>
      <c r="D57" s="36">
        <v>44896</v>
      </c>
      <c r="E57" s="33">
        <v>1055.5999999999999</v>
      </c>
      <c r="F57" s="34"/>
      <c r="G57" s="34"/>
      <c r="H57" s="33">
        <f t="shared" si="0"/>
        <v>1055.5999999999999</v>
      </c>
    </row>
    <row r="58" spans="1:10" x14ac:dyDescent="0.2">
      <c r="A58" s="12">
        <v>39</v>
      </c>
      <c r="B58" s="21" t="s">
        <v>200</v>
      </c>
      <c r="C58" s="23" t="s">
        <v>42</v>
      </c>
      <c r="D58" s="19">
        <v>44840</v>
      </c>
      <c r="E58" s="16">
        <v>39365</v>
      </c>
      <c r="F58" s="13"/>
      <c r="G58" s="13">
        <v>39358.76</v>
      </c>
      <c r="H58" s="16">
        <f t="shared" si="0"/>
        <v>6.2399999999979627</v>
      </c>
      <c r="I58" s="1">
        <f>15000+1162+24000</f>
        <v>40162</v>
      </c>
      <c r="J58" s="1" t="s">
        <v>65</v>
      </c>
    </row>
    <row r="59" spans="1:10" x14ac:dyDescent="0.2">
      <c r="A59" s="12">
        <v>40</v>
      </c>
      <c r="B59" s="21" t="s">
        <v>200</v>
      </c>
      <c r="C59" s="23" t="s">
        <v>42</v>
      </c>
      <c r="D59" s="19">
        <v>44861</v>
      </c>
      <c r="E59" s="16">
        <v>62182</v>
      </c>
      <c r="F59" s="13"/>
      <c r="G59" s="13"/>
      <c r="H59" s="16">
        <f t="shared" si="0"/>
        <v>62182</v>
      </c>
    </row>
    <row r="60" spans="1:10" x14ac:dyDescent="0.2">
      <c r="A60" s="12">
        <v>41</v>
      </c>
      <c r="B60" s="21" t="s">
        <v>200</v>
      </c>
      <c r="C60" s="23" t="s">
        <v>42</v>
      </c>
      <c r="D60" s="19">
        <v>44868</v>
      </c>
      <c r="E60" s="16">
        <v>81269.45</v>
      </c>
      <c r="F60" s="13"/>
      <c r="G60" s="13"/>
      <c r="H60" s="16">
        <f t="shared" si="0"/>
        <v>81269.45</v>
      </c>
    </row>
    <row r="61" spans="1:10" x14ac:dyDescent="0.2">
      <c r="A61" s="12">
        <v>42</v>
      </c>
      <c r="B61" s="21" t="s">
        <v>217</v>
      </c>
      <c r="C61" s="23" t="s">
        <v>42</v>
      </c>
      <c r="D61" s="19">
        <v>44890</v>
      </c>
      <c r="E61" s="16">
        <v>1771.8</v>
      </c>
      <c r="F61" s="13">
        <v>1771.8</v>
      </c>
      <c r="G61" s="13"/>
      <c r="H61" s="16">
        <f t="shared" si="0"/>
        <v>0</v>
      </c>
    </row>
    <row r="62" spans="1:10" x14ac:dyDescent="0.2">
      <c r="A62" s="30"/>
      <c r="B62" s="38" t="s">
        <v>217</v>
      </c>
      <c r="C62" s="40" t="s">
        <v>42</v>
      </c>
      <c r="D62" s="36">
        <v>44897</v>
      </c>
      <c r="E62" s="33">
        <v>3840</v>
      </c>
      <c r="F62" s="34"/>
      <c r="G62" s="34"/>
      <c r="H62" s="33">
        <f t="shared" si="0"/>
        <v>3840</v>
      </c>
    </row>
    <row r="63" spans="1:10" x14ac:dyDescent="0.2">
      <c r="A63" s="12">
        <v>43</v>
      </c>
      <c r="B63" s="21" t="s">
        <v>46</v>
      </c>
      <c r="C63" s="23" t="s">
        <v>42</v>
      </c>
      <c r="D63" s="19">
        <v>44876</v>
      </c>
      <c r="E63" s="16">
        <v>2760.8</v>
      </c>
      <c r="F63" s="13"/>
      <c r="G63" s="13"/>
      <c r="H63" s="16">
        <f t="shared" si="0"/>
        <v>2760.8</v>
      </c>
    </row>
    <row r="64" spans="1:10" x14ac:dyDescent="0.2">
      <c r="A64" s="12">
        <v>44</v>
      </c>
      <c r="B64" s="21" t="s">
        <v>46</v>
      </c>
      <c r="C64" s="23" t="s">
        <v>42</v>
      </c>
      <c r="D64" s="19">
        <v>44882</v>
      </c>
      <c r="E64" s="16">
        <v>1539.6</v>
      </c>
      <c r="F64" s="13">
        <v>1539.6</v>
      </c>
      <c r="G64" s="13"/>
      <c r="H64" s="16">
        <f t="shared" si="0"/>
        <v>0</v>
      </c>
    </row>
    <row r="65" spans="1:10" x14ac:dyDescent="0.2">
      <c r="A65" s="12">
        <v>45</v>
      </c>
      <c r="B65" s="21" t="s">
        <v>234</v>
      </c>
      <c r="C65" s="23" t="s">
        <v>42</v>
      </c>
      <c r="D65" s="19">
        <v>44883</v>
      </c>
      <c r="E65" s="16">
        <v>4845</v>
      </c>
      <c r="F65" s="13">
        <v>4845</v>
      </c>
      <c r="G65" s="13"/>
      <c r="H65" s="16">
        <f t="shared" si="0"/>
        <v>0</v>
      </c>
    </row>
    <row r="66" spans="1:10" x14ac:dyDescent="0.2">
      <c r="A66" s="12">
        <v>46</v>
      </c>
      <c r="B66" s="21" t="s">
        <v>234</v>
      </c>
      <c r="C66" s="23" t="s">
        <v>42</v>
      </c>
      <c r="D66" s="19">
        <v>44889</v>
      </c>
      <c r="E66" s="16">
        <v>9970</v>
      </c>
      <c r="F66" s="13"/>
      <c r="G66" s="13"/>
      <c r="H66" s="16">
        <f t="shared" si="0"/>
        <v>9970</v>
      </c>
    </row>
    <row r="67" spans="1:10" x14ac:dyDescent="0.2">
      <c r="A67" s="30"/>
      <c r="B67" s="38" t="s">
        <v>234</v>
      </c>
      <c r="C67" s="40" t="s">
        <v>42</v>
      </c>
      <c r="D67" s="36">
        <v>44896</v>
      </c>
      <c r="E67" s="33">
        <v>5430.8</v>
      </c>
      <c r="F67" s="34"/>
      <c r="G67" s="34"/>
      <c r="H67" s="33">
        <f t="shared" si="0"/>
        <v>5430.8</v>
      </c>
    </row>
    <row r="68" spans="1:10" x14ac:dyDescent="0.2">
      <c r="A68" s="12">
        <v>47</v>
      </c>
      <c r="B68" s="21" t="s">
        <v>171</v>
      </c>
      <c r="C68" s="23" t="s">
        <v>42</v>
      </c>
      <c r="D68" s="19">
        <v>44882</v>
      </c>
      <c r="E68" s="16">
        <v>19986.2</v>
      </c>
      <c r="F68" s="13"/>
      <c r="G68" s="13">
        <f>8000+9500+2486</f>
        <v>19986</v>
      </c>
      <c r="H68" s="16">
        <f t="shared" si="0"/>
        <v>0.2000000000007276</v>
      </c>
      <c r="I68" s="1" t="s">
        <v>71</v>
      </c>
    </row>
    <row r="69" spans="1:10" x14ac:dyDescent="0.2">
      <c r="A69" s="12">
        <v>48</v>
      </c>
      <c r="B69" s="21" t="s">
        <v>171</v>
      </c>
      <c r="C69" s="23" t="s">
        <v>42</v>
      </c>
      <c r="D69" s="19">
        <v>44889</v>
      </c>
      <c r="E69" s="16">
        <v>6522.01</v>
      </c>
      <c r="F69" s="13"/>
      <c r="G69" s="13"/>
      <c r="H69" s="16">
        <f t="shared" si="0"/>
        <v>6522.01</v>
      </c>
    </row>
    <row r="70" spans="1:10" x14ac:dyDescent="0.2">
      <c r="A70" s="12">
        <v>49</v>
      </c>
      <c r="B70" s="21" t="s">
        <v>55</v>
      </c>
      <c r="C70" s="23" t="s">
        <v>42</v>
      </c>
      <c r="D70" s="19">
        <v>44889</v>
      </c>
      <c r="E70" s="16">
        <v>10860</v>
      </c>
      <c r="F70" s="13">
        <v>10860</v>
      </c>
      <c r="G70" s="13"/>
      <c r="H70" s="16">
        <f t="shared" si="0"/>
        <v>0</v>
      </c>
    </row>
    <row r="71" spans="1:10" x14ac:dyDescent="0.2">
      <c r="A71" s="12">
        <v>50</v>
      </c>
      <c r="B71" s="21" t="s">
        <v>76</v>
      </c>
      <c r="C71" s="23" t="s">
        <v>42</v>
      </c>
      <c r="D71" s="19">
        <v>44890</v>
      </c>
      <c r="E71" s="16">
        <v>4346</v>
      </c>
      <c r="F71" s="13">
        <v>4346</v>
      </c>
      <c r="G71" s="13"/>
      <c r="H71" s="16">
        <f t="shared" si="0"/>
        <v>0</v>
      </c>
    </row>
    <row r="72" spans="1:10" x14ac:dyDescent="0.2">
      <c r="A72" s="30"/>
      <c r="B72" s="38" t="s">
        <v>76</v>
      </c>
      <c r="C72" s="40" t="s">
        <v>42</v>
      </c>
      <c r="D72" s="36">
        <v>44897</v>
      </c>
      <c r="E72" s="33">
        <v>8280</v>
      </c>
      <c r="F72" s="34"/>
      <c r="G72" s="34"/>
      <c r="H72" s="33">
        <f t="shared" si="0"/>
        <v>8280</v>
      </c>
    </row>
    <row r="73" spans="1:10" x14ac:dyDescent="0.2">
      <c r="A73" s="12">
        <v>51</v>
      </c>
      <c r="B73" s="21" t="s">
        <v>53</v>
      </c>
      <c r="C73" s="23" t="s">
        <v>42</v>
      </c>
      <c r="D73" s="19">
        <v>44890</v>
      </c>
      <c r="E73" s="16">
        <v>7534.76</v>
      </c>
      <c r="F73" s="13">
        <v>3000</v>
      </c>
      <c r="G73" s="13"/>
      <c r="H73" s="16">
        <f t="shared" si="0"/>
        <v>4534.76</v>
      </c>
    </row>
    <row r="74" spans="1:10" x14ac:dyDescent="0.2">
      <c r="A74" s="12">
        <v>52</v>
      </c>
      <c r="B74" s="21" t="s">
        <v>136</v>
      </c>
      <c r="C74" s="23" t="s">
        <v>42</v>
      </c>
      <c r="D74" s="19">
        <v>44889</v>
      </c>
      <c r="E74" s="16">
        <v>34771.5</v>
      </c>
      <c r="F74" s="13"/>
      <c r="G74" s="13"/>
      <c r="H74" s="16">
        <f t="shared" si="0"/>
        <v>34771.5</v>
      </c>
    </row>
    <row r="75" spans="1:10" x14ac:dyDescent="0.2">
      <c r="A75" s="12">
        <v>53</v>
      </c>
      <c r="B75" s="21" t="s">
        <v>121</v>
      </c>
      <c r="C75" s="23" t="s">
        <v>42</v>
      </c>
      <c r="D75" s="19">
        <v>44890</v>
      </c>
      <c r="E75" s="16">
        <v>25948.949999999997</v>
      </c>
      <c r="F75" s="13"/>
      <c r="G75" s="13">
        <v>17375.68</v>
      </c>
      <c r="H75" s="16">
        <f t="shared" si="0"/>
        <v>8573.2699999999968</v>
      </c>
      <c r="I75" s="1">
        <v>17375.68</v>
      </c>
      <c r="J75" s="1" t="s">
        <v>65</v>
      </c>
    </row>
    <row r="76" spans="1:10" x14ac:dyDescent="0.2">
      <c r="A76" s="30"/>
      <c r="B76" s="38" t="s">
        <v>227</v>
      </c>
      <c r="C76" s="40" t="s">
        <v>42</v>
      </c>
      <c r="D76" s="36">
        <v>44896</v>
      </c>
      <c r="E76" s="41">
        <v>2394</v>
      </c>
      <c r="F76" s="34"/>
      <c r="G76" s="34"/>
      <c r="H76" s="33">
        <f t="shared" si="0"/>
        <v>2394</v>
      </c>
    </row>
    <row r="77" spans="1:10" x14ac:dyDescent="0.2">
      <c r="A77" s="30"/>
      <c r="B77" s="38" t="s">
        <v>81</v>
      </c>
      <c r="C77" s="40" t="s">
        <v>42</v>
      </c>
      <c r="D77" s="36">
        <v>44896</v>
      </c>
      <c r="E77" s="41">
        <v>1276</v>
      </c>
      <c r="F77" s="34"/>
      <c r="G77" s="34"/>
      <c r="H77" s="33">
        <f t="shared" si="0"/>
        <v>1276</v>
      </c>
    </row>
    <row r="78" spans="1:10" x14ac:dyDescent="0.2">
      <c r="A78" s="30"/>
      <c r="B78" s="38" t="s">
        <v>56</v>
      </c>
      <c r="C78" s="40" t="s">
        <v>42</v>
      </c>
      <c r="D78" s="36">
        <v>44896</v>
      </c>
      <c r="E78" s="41">
        <v>1992</v>
      </c>
      <c r="F78" s="34"/>
      <c r="G78" s="34"/>
      <c r="H78" s="33">
        <f t="shared" si="0"/>
        <v>1992</v>
      </c>
    </row>
    <row r="79" spans="1:10" x14ac:dyDescent="0.2">
      <c r="A79" s="30"/>
      <c r="B79" s="38" t="s">
        <v>239</v>
      </c>
      <c r="C79" s="40" t="s">
        <v>42</v>
      </c>
      <c r="D79" s="36">
        <v>44896</v>
      </c>
      <c r="E79" s="41">
        <v>6179.81</v>
      </c>
      <c r="F79" s="34"/>
      <c r="G79" s="34"/>
      <c r="H79" s="33">
        <f t="shared" si="0"/>
        <v>6179.81</v>
      </c>
    </row>
    <row r="80" spans="1:10" x14ac:dyDescent="0.2">
      <c r="A80" s="12"/>
      <c r="B80" s="24"/>
      <c r="C80" s="24"/>
      <c r="D80" s="24" t="s">
        <v>57</v>
      </c>
      <c r="E80" s="25">
        <f>SUM(E4:E79)</f>
        <v>584289.64999999991</v>
      </c>
      <c r="F80" s="26">
        <f>SUM(F4:F79)</f>
        <v>103147.94</v>
      </c>
      <c r="G80" s="26">
        <f>SUM(G4:G79)</f>
        <v>95760.44</v>
      </c>
      <c r="H80" s="16">
        <f t="shared" si="0"/>
        <v>385381.2699999999</v>
      </c>
    </row>
    <row r="81" spans="2:7" x14ac:dyDescent="0.2">
      <c r="B81" s="3" t="s">
        <v>58</v>
      </c>
      <c r="C81" s="3"/>
      <c r="D81" s="3" t="s">
        <v>59</v>
      </c>
      <c r="E81" s="3"/>
      <c r="F81" s="29" t="s">
        <v>60</v>
      </c>
      <c r="G81" s="29"/>
    </row>
    <row r="82" spans="2:7" x14ac:dyDescent="0.2">
      <c r="B82" s="9" t="s">
        <v>61</v>
      </c>
      <c r="C82" s="3"/>
      <c r="D82" s="3" t="s">
        <v>62</v>
      </c>
      <c r="E82" s="3"/>
      <c r="F82" s="29" t="s">
        <v>63</v>
      </c>
      <c r="G82" s="29"/>
    </row>
    <row r="84" spans="2:7" ht="15" x14ac:dyDescent="0.25">
      <c r="B84" s="74"/>
    </row>
  </sheetData>
  <autoFilter ref="A1:H82"/>
  <pageMargins left="0" right="0" top="0.19685039370078741" bottom="0" header="0.31496062992125984" footer="0.31496062992125984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opLeftCell="A70" workbookViewId="0">
      <selection activeCell="F80" sqref="F80:G80"/>
    </sheetView>
  </sheetViews>
  <sheetFormatPr defaultColWidth="8.85546875" defaultRowHeight="14.25" x14ac:dyDescent="0.2"/>
  <cols>
    <col min="1" max="1" width="5.140625" style="1" customWidth="1"/>
    <col min="2" max="2" width="22.28515625" style="1" customWidth="1"/>
    <col min="3" max="3" width="11.28515625" style="1" customWidth="1"/>
    <col min="4" max="4" width="12.140625" style="1" customWidth="1"/>
    <col min="5" max="5" width="15.28515625" style="1" customWidth="1"/>
    <col min="6" max="7" width="14.42578125" style="27" customWidth="1"/>
    <col min="8" max="8" width="14.42578125" style="1" customWidth="1"/>
    <col min="9" max="10" width="12.140625" style="1" bestFit="1" customWidth="1"/>
    <col min="11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44891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240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12">
        <v>1</v>
      </c>
      <c r="B4" s="14" t="s">
        <v>11</v>
      </c>
      <c r="C4" s="12" t="s">
        <v>12</v>
      </c>
      <c r="D4" s="19">
        <v>44880</v>
      </c>
      <c r="E4" s="16">
        <v>993</v>
      </c>
      <c r="F4" s="13">
        <v>993</v>
      </c>
      <c r="G4" s="13"/>
      <c r="H4" s="16">
        <f>E4-F4-G4</f>
        <v>0</v>
      </c>
    </row>
    <row r="5" spans="1:10" x14ac:dyDescent="0.2">
      <c r="A5" s="12">
        <v>2</v>
      </c>
      <c r="B5" s="17" t="s">
        <v>13</v>
      </c>
      <c r="C5" s="12" t="s">
        <v>12</v>
      </c>
      <c r="D5" s="19">
        <v>44887</v>
      </c>
      <c r="E5" s="16">
        <v>7052.5</v>
      </c>
      <c r="F5" s="13"/>
      <c r="G5" s="13"/>
      <c r="H5" s="16">
        <f t="shared" ref="H5:H79" si="0">E5-F5-G5</f>
        <v>7052.5</v>
      </c>
    </row>
    <row r="6" spans="1:10" x14ac:dyDescent="0.2">
      <c r="A6" s="12">
        <v>3</v>
      </c>
      <c r="B6" s="17" t="s">
        <v>13</v>
      </c>
      <c r="C6" s="12" t="s">
        <v>12</v>
      </c>
      <c r="D6" s="19">
        <v>44894</v>
      </c>
      <c r="E6" s="16">
        <v>5706.69</v>
      </c>
      <c r="F6" s="13">
        <v>3600</v>
      </c>
      <c r="G6" s="13">
        <v>2107</v>
      </c>
      <c r="H6" s="16">
        <f t="shared" si="0"/>
        <v>-0.31000000000040018</v>
      </c>
      <c r="I6" s="1">
        <v>2150</v>
      </c>
      <c r="J6" s="1" t="s">
        <v>65</v>
      </c>
    </row>
    <row r="7" spans="1:10" x14ac:dyDescent="0.2">
      <c r="A7" s="30"/>
      <c r="B7" s="31" t="s">
        <v>13</v>
      </c>
      <c r="C7" s="30" t="s">
        <v>12</v>
      </c>
      <c r="D7" s="36">
        <v>44901</v>
      </c>
      <c r="E7" s="33">
        <v>5048</v>
      </c>
      <c r="F7" s="34"/>
      <c r="G7" s="34"/>
      <c r="H7" s="33">
        <f t="shared" si="0"/>
        <v>5048</v>
      </c>
    </row>
    <row r="8" spans="1:10" ht="13.5" customHeight="1" x14ac:dyDescent="0.2">
      <c r="A8" s="12">
        <v>4</v>
      </c>
      <c r="B8" s="21" t="s">
        <v>16</v>
      </c>
      <c r="C8" s="12" t="s">
        <v>12</v>
      </c>
      <c r="D8" s="19">
        <v>44874</v>
      </c>
      <c r="E8" s="16">
        <v>12332.44</v>
      </c>
      <c r="F8" s="13">
        <v>4332.4399999999996</v>
      </c>
      <c r="G8" s="13"/>
      <c r="H8" s="16">
        <f t="shared" si="0"/>
        <v>8000.0000000000009</v>
      </c>
    </row>
    <row r="9" spans="1:10" x14ac:dyDescent="0.2">
      <c r="A9" s="12">
        <v>5</v>
      </c>
      <c r="B9" s="21" t="s">
        <v>16</v>
      </c>
      <c r="C9" s="12" t="s">
        <v>12</v>
      </c>
      <c r="D9" s="19">
        <v>44881</v>
      </c>
      <c r="E9" s="16">
        <v>3656</v>
      </c>
      <c r="F9" s="13"/>
      <c r="G9" s="13"/>
      <c r="H9" s="16">
        <f t="shared" si="0"/>
        <v>3656</v>
      </c>
    </row>
    <row r="10" spans="1:10" x14ac:dyDescent="0.2">
      <c r="A10" s="12">
        <v>6</v>
      </c>
      <c r="B10" s="21" t="s">
        <v>16</v>
      </c>
      <c r="C10" s="12" t="s">
        <v>12</v>
      </c>
      <c r="D10" s="19">
        <v>44895</v>
      </c>
      <c r="E10" s="16">
        <v>6094.32</v>
      </c>
      <c r="F10" s="13"/>
      <c r="G10" s="13"/>
      <c r="H10" s="16">
        <f t="shared" si="0"/>
        <v>6094.32</v>
      </c>
    </row>
    <row r="11" spans="1:10" x14ac:dyDescent="0.2">
      <c r="A11" s="30"/>
      <c r="B11" s="38" t="s">
        <v>16</v>
      </c>
      <c r="C11" s="30" t="s">
        <v>12</v>
      </c>
      <c r="D11" s="36">
        <v>44902</v>
      </c>
      <c r="E11" s="33">
        <v>2208.1</v>
      </c>
      <c r="F11" s="34"/>
      <c r="G11" s="34"/>
      <c r="H11" s="33">
        <f t="shared" si="0"/>
        <v>2208.1</v>
      </c>
    </row>
    <row r="12" spans="1:10" x14ac:dyDescent="0.2">
      <c r="A12" s="12">
        <v>7</v>
      </c>
      <c r="B12" s="17" t="s">
        <v>17</v>
      </c>
      <c r="C12" s="12" t="s">
        <v>12</v>
      </c>
      <c r="D12" s="15">
        <v>44886</v>
      </c>
      <c r="E12" s="16">
        <v>5219.6000000000004</v>
      </c>
      <c r="F12" s="13">
        <v>5219.6000000000004</v>
      </c>
      <c r="G12" s="13"/>
      <c r="H12" s="16">
        <f t="shared" si="0"/>
        <v>0</v>
      </c>
    </row>
    <row r="13" spans="1:10" x14ac:dyDescent="0.2">
      <c r="A13" s="12">
        <v>8</v>
      </c>
      <c r="B13" s="17" t="s">
        <v>17</v>
      </c>
      <c r="C13" s="12" t="s">
        <v>12</v>
      </c>
      <c r="D13" s="15">
        <v>44893</v>
      </c>
      <c r="E13" s="16">
        <v>6537.4</v>
      </c>
      <c r="F13" s="13"/>
      <c r="G13" s="13"/>
      <c r="H13" s="16">
        <f t="shared" si="0"/>
        <v>6537.4</v>
      </c>
    </row>
    <row r="14" spans="1:10" x14ac:dyDescent="0.2">
      <c r="A14" s="30"/>
      <c r="B14" s="31" t="s">
        <v>17</v>
      </c>
      <c r="C14" s="30" t="s">
        <v>12</v>
      </c>
      <c r="D14" s="32">
        <v>44900</v>
      </c>
      <c r="E14" s="33">
        <v>5802.5</v>
      </c>
      <c r="F14" s="34"/>
      <c r="G14" s="34"/>
      <c r="H14" s="33">
        <f t="shared" si="0"/>
        <v>5802.5</v>
      </c>
    </row>
    <row r="15" spans="1:10" x14ac:dyDescent="0.2">
      <c r="A15" s="12">
        <v>9</v>
      </c>
      <c r="B15" s="17" t="s">
        <v>20</v>
      </c>
      <c r="C15" s="12" t="s">
        <v>12</v>
      </c>
      <c r="D15" s="15">
        <v>44425</v>
      </c>
      <c r="E15" s="16">
        <v>4861.3599999999997</v>
      </c>
      <c r="F15" s="18">
        <v>361.36</v>
      </c>
      <c r="G15" s="18"/>
      <c r="H15" s="16">
        <f t="shared" si="0"/>
        <v>4500</v>
      </c>
    </row>
    <row r="16" spans="1:10" x14ac:dyDescent="0.2">
      <c r="A16" s="12">
        <v>10</v>
      </c>
      <c r="B16" s="21" t="s">
        <v>25</v>
      </c>
      <c r="C16" s="12" t="s">
        <v>12</v>
      </c>
      <c r="D16" s="19">
        <v>44893</v>
      </c>
      <c r="E16" s="16">
        <v>3906.6</v>
      </c>
      <c r="F16" s="13"/>
      <c r="G16" s="13"/>
      <c r="H16" s="16">
        <f t="shared" si="0"/>
        <v>3906.6</v>
      </c>
    </row>
    <row r="17" spans="1:10" x14ac:dyDescent="0.2">
      <c r="A17" s="30"/>
      <c r="B17" s="38" t="s">
        <v>25</v>
      </c>
      <c r="C17" s="30" t="s">
        <v>12</v>
      </c>
      <c r="D17" s="36">
        <v>44900</v>
      </c>
      <c r="E17" s="33">
        <v>15348.5</v>
      </c>
      <c r="F17" s="34"/>
      <c r="G17" s="34"/>
      <c r="H17" s="33">
        <f t="shared" si="0"/>
        <v>15348.5</v>
      </c>
    </row>
    <row r="18" spans="1:10" x14ac:dyDescent="0.2">
      <c r="A18" s="12">
        <v>11</v>
      </c>
      <c r="B18" s="21" t="s">
        <v>31</v>
      </c>
      <c r="C18" s="12" t="s">
        <v>12</v>
      </c>
      <c r="D18" s="19">
        <v>44893</v>
      </c>
      <c r="E18" s="16">
        <v>4506</v>
      </c>
      <c r="F18" s="18">
        <v>4506</v>
      </c>
      <c r="G18" s="18"/>
      <c r="H18" s="16">
        <f t="shared" si="0"/>
        <v>0</v>
      </c>
    </row>
    <row r="19" spans="1:10" x14ac:dyDescent="0.2">
      <c r="A19" s="30"/>
      <c r="B19" s="38" t="s">
        <v>31</v>
      </c>
      <c r="C19" s="30" t="s">
        <v>12</v>
      </c>
      <c r="D19" s="36">
        <v>44900</v>
      </c>
      <c r="E19" s="33">
        <v>4110</v>
      </c>
      <c r="F19" s="35"/>
      <c r="G19" s="35"/>
      <c r="H19" s="33">
        <f t="shared" si="0"/>
        <v>4110</v>
      </c>
    </row>
    <row r="20" spans="1:10" x14ac:dyDescent="0.2">
      <c r="A20" s="12">
        <v>12</v>
      </c>
      <c r="B20" s="21" t="s">
        <v>225</v>
      </c>
      <c r="C20" s="12" t="s">
        <v>12</v>
      </c>
      <c r="D20" s="19">
        <v>44879</v>
      </c>
      <c r="E20" s="16">
        <v>4773.7</v>
      </c>
      <c r="F20" s="13"/>
      <c r="G20" s="13"/>
      <c r="H20" s="16">
        <f t="shared" si="0"/>
        <v>4773.7</v>
      </c>
    </row>
    <row r="21" spans="1:10" x14ac:dyDescent="0.2">
      <c r="A21" s="30"/>
      <c r="B21" s="38" t="s">
        <v>225</v>
      </c>
      <c r="C21" s="30" t="s">
        <v>12</v>
      </c>
      <c r="D21" s="36">
        <v>44900</v>
      </c>
      <c r="E21" s="33">
        <v>7376.89</v>
      </c>
      <c r="F21" s="34"/>
      <c r="G21" s="34"/>
      <c r="H21" s="33">
        <f t="shared" si="0"/>
        <v>7376.89</v>
      </c>
    </row>
    <row r="22" spans="1:10" x14ac:dyDescent="0.2">
      <c r="A22" s="12">
        <v>13</v>
      </c>
      <c r="B22" s="21" t="s">
        <v>14</v>
      </c>
      <c r="C22" s="12" t="s">
        <v>12</v>
      </c>
      <c r="D22" s="19">
        <v>44880</v>
      </c>
      <c r="E22" s="16">
        <v>2288</v>
      </c>
      <c r="F22" s="13">
        <v>1259</v>
      </c>
      <c r="G22" s="13">
        <v>1029</v>
      </c>
      <c r="H22" s="16">
        <f t="shared" si="0"/>
        <v>0</v>
      </c>
      <c r="I22" s="1">
        <v>1050</v>
      </c>
      <c r="J22" s="1" t="s">
        <v>65</v>
      </c>
    </row>
    <row r="23" spans="1:10" x14ac:dyDescent="0.2">
      <c r="A23" s="12">
        <v>14</v>
      </c>
      <c r="B23" s="21" t="s">
        <v>14</v>
      </c>
      <c r="C23" s="12" t="s">
        <v>12</v>
      </c>
      <c r="D23" s="19">
        <v>44894</v>
      </c>
      <c r="E23" s="16">
        <v>3210.2</v>
      </c>
      <c r="F23" s="13"/>
      <c r="G23" s="13"/>
      <c r="H23" s="16">
        <f t="shared" si="0"/>
        <v>3210.2</v>
      </c>
    </row>
    <row r="24" spans="1:10" x14ac:dyDescent="0.2">
      <c r="A24" s="12">
        <v>15</v>
      </c>
      <c r="B24" s="21" t="s">
        <v>35</v>
      </c>
      <c r="C24" s="12" t="s">
        <v>12</v>
      </c>
      <c r="D24" s="19">
        <v>44894</v>
      </c>
      <c r="E24" s="16">
        <v>2196</v>
      </c>
      <c r="F24" s="13">
        <v>2196</v>
      </c>
      <c r="G24" s="13"/>
      <c r="H24" s="16">
        <f t="shared" si="0"/>
        <v>0</v>
      </c>
    </row>
    <row r="25" spans="1:10" x14ac:dyDescent="0.2">
      <c r="A25" s="30"/>
      <c r="B25" s="38" t="s">
        <v>35</v>
      </c>
      <c r="C25" s="30" t="s">
        <v>12</v>
      </c>
      <c r="D25" s="36">
        <v>44901</v>
      </c>
      <c r="E25" s="33">
        <v>958.2</v>
      </c>
      <c r="F25" s="34"/>
      <c r="G25" s="34"/>
      <c r="H25" s="33">
        <f t="shared" si="0"/>
        <v>958.2</v>
      </c>
    </row>
    <row r="26" spans="1:10" x14ac:dyDescent="0.2">
      <c r="A26" s="12">
        <v>16</v>
      </c>
      <c r="B26" s="21" t="s">
        <v>66</v>
      </c>
      <c r="C26" s="12" t="s">
        <v>12</v>
      </c>
      <c r="D26" s="19">
        <v>44893</v>
      </c>
      <c r="E26" s="16">
        <v>1310</v>
      </c>
      <c r="F26" s="13">
        <v>1310</v>
      </c>
      <c r="G26" s="13"/>
      <c r="H26" s="16">
        <f t="shared" si="0"/>
        <v>0</v>
      </c>
    </row>
    <row r="27" spans="1:10" x14ac:dyDescent="0.2">
      <c r="A27" s="30"/>
      <c r="B27" s="38" t="s">
        <v>66</v>
      </c>
      <c r="C27" s="30" t="s">
        <v>12</v>
      </c>
      <c r="D27" s="36">
        <v>44900</v>
      </c>
      <c r="E27" s="33">
        <v>989.4</v>
      </c>
      <c r="F27" s="34"/>
      <c r="G27" s="34"/>
      <c r="H27" s="33">
        <f t="shared" si="0"/>
        <v>989.4</v>
      </c>
    </row>
    <row r="28" spans="1:10" x14ac:dyDescent="0.2">
      <c r="A28" s="12">
        <v>17</v>
      </c>
      <c r="B28" s="21" t="s">
        <v>26</v>
      </c>
      <c r="C28" s="12" t="s">
        <v>12</v>
      </c>
      <c r="D28" s="19">
        <v>44895</v>
      </c>
      <c r="E28" s="16">
        <v>2219</v>
      </c>
      <c r="F28" s="13">
        <v>600</v>
      </c>
      <c r="G28" s="13"/>
      <c r="H28" s="16">
        <f t="shared" si="0"/>
        <v>1619</v>
      </c>
    </row>
    <row r="29" spans="1:10" x14ac:dyDescent="0.2">
      <c r="A29" s="30"/>
      <c r="B29" s="38" t="s">
        <v>26</v>
      </c>
      <c r="C29" s="30" t="s">
        <v>12</v>
      </c>
      <c r="D29" s="36">
        <v>44902</v>
      </c>
      <c r="E29" s="33">
        <v>2336</v>
      </c>
      <c r="F29" s="34"/>
      <c r="G29" s="34"/>
      <c r="H29" s="33">
        <f t="shared" si="0"/>
        <v>2336</v>
      </c>
    </row>
    <row r="30" spans="1:10" x14ac:dyDescent="0.2">
      <c r="A30" s="12">
        <v>18</v>
      </c>
      <c r="B30" s="21" t="s">
        <v>231</v>
      </c>
      <c r="C30" s="12" t="s">
        <v>12</v>
      </c>
      <c r="D30" s="19">
        <v>44886</v>
      </c>
      <c r="E30" s="16">
        <v>10308</v>
      </c>
      <c r="F30" s="13"/>
      <c r="G30" s="13">
        <f>9000+1308</f>
        <v>10308</v>
      </c>
      <c r="H30" s="16">
        <f t="shared" si="0"/>
        <v>0</v>
      </c>
      <c r="I30" s="1" t="s">
        <v>71</v>
      </c>
    </row>
    <row r="31" spans="1:10" x14ac:dyDescent="0.2">
      <c r="A31" s="12">
        <v>19</v>
      </c>
      <c r="B31" s="21" t="s">
        <v>231</v>
      </c>
      <c r="C31" s="12" t="s">
        <v>12</v>
      </c>
      <c r="D31" s="19">
        <v>44893</v>
      </c>
      <c r="E31" s="16">
        <v>5902</v>
      </c>
      <c r="F31" s="13"/>
      <c r="G31" s="13">
        <v>5902</v>
      </c>
      <c r="H31" s="16">
        <f t="shared" si="0"/>
        <v>0</v>
      </c>
      <c r="I31" s="1" t="s">
        <v>71</v>
      </c>
    </row>
    <row r="32" spans="1:10" x14ac:dyDescent="0.2">
      <c r="A32" s="30"/>
      <c r="B32" s="38" t="s">
        <v>231</v>
      </c>
      <c r="C32" s="30" t="s">
        <v>12</v>
      </c>
      <c r="D32" s="36">
        <v>44900</v>
      </c>
      <c r="E32" s="33">
        <v>5091.1000000000004</v>
      </c>
      <c r="F32" s="34"/>
      <c r="G32" s="34"/>
      <c r="H32" s="33">
        <f t="shared" si="0"/>
        <v>5091.1000000000004</v>
      </c>
    </row>
    <row r="33" spans="1:10" x14ac:dyDescent="0.2">
      <c r="A33" s="12">
        <v>20</v>
      </c>
      <c r="B33" s="21" t="s">
        <v>236</v>
      </c>
      <c r="C33" s="12" t="s">
        <v>12</v>
      </c>
      <c r="D33" s="19">
        <v>44888</v>
      </c>
      <c r="E33" s="16">
        <v>660</v>
      </c>
      <c r="F33" s="13">
        <v>660</v>
      </c>
      <c r="G33" s="13"/>
      <c r="H33" s="16">
        <f t="shared" si="0"/>
        <v>0</v>
      </c>
    </row>
    <row r="34" spans="1:10" x14ac:dyDescent="0.2">
      <c r="A34" s="12">
        <v>21</v>
      </c>
      <c r="B34" s="21" t="s">
        <v>91</v>
      </c>
      <c r="C34" s="12" t="s">
        <v>12</v>
      </c>
      <c r="D34" s="19">
        <v>44880</v>
      </c>
      <c r="E34" s="16">
        <v>1857.19</v>
      </c>
      <c r="F34" s="13"/>
      <c r="G34" s="13">
        <v>1857.19</v>
      </c>
      <c r="H34" s="16">
        <f t="shared" si="0"/>
        <v>0</v>
      </c>
      <c r="I34" s="1">
        <v>1894</v>
      </c>
      <c r="J34" s="1" t="s">
        <v>65</v>
      </c>
    </row>
    <row r="35" spans="1:10" x14ac:dyDescent="0.2">
      <c r="A35" s="30"/>
      <c r="B35" s="38" t="s">
        <v>91</v>
      </c>
      <c r="C35" s="30" t="s">
        <v>12</v>
      </c>
      <c r="D35" s="36">
        <v>44901</v>
      </c>
      <c r="E35" s="33">
        <v>2657.2</v>
      </c>
      <c r="F35" s="34"/>
      <c r="G35" s="34"/>
      <c r="H35" s="33">
        <f t="shared" si="0"/>
        <v>2657.2</v>
      </c>
    </row>
    <row r="36" spans="1:10" x14ac:dyDescent="0.2">
      <c r="A36" s="12">
        <v>22</v>
      </c>
      <c r="B36" s="21" t="s">
        <v>29</v>
      </c>
      <c r="C36" s="12" t="s">
        <v>12</v>
      </c>
      <c r="D36" s="19">
        <v>44886</v>
      </c>
      <c r="E36" s="16">
        <v>3610.8</v>
      </c>
      <c r="F36" s="13">
        <v>3610.8</v>
      </c>
      <c r="G36" s="13"/>
      <c r="H36" s="16">
        <f t="shared" si="0"/>
        <v>0</v>
      </c>
    </row>
    <row r="37" spans="1:10" x14ac:dyDescent="0.2">
      <c r="A37" s="30"/>
      <c r="B37" s="38" t="s">
        <v>29</v>
      </c>
      <c r="C37" s="30" t="s">
        <v>12</v>
      </c>
      <c r="D37" s="36">
        <v>44900</v>
      </c>
      <c r="E37" s="33">
        <v>3611</v>
      </c>
      <c r="F37" s="34"/>
      <c r="G37" s="34"/>
      <c r="H37" s="33">
        <f t="shared" si="0"/>
        <v>3611</v>
      </c>
    </row>
    <row r="38" spans="1:10" x14ac:dyDescent="0.2">
      <c r="A38" s="12">
        <v>23</v>
      </c>
      <c r="B38" s="21" t="s">
        <v>133</v>
      </c>
      <c r="C38" s="12" t="s">
        <v>12</v>
      </c>
      <c r="D38" s="19">
        <v>44888</v>
      </c>
      <c r="E38" s="16">
        <v>1320</v>
      </c>
      <c r="F38" s="13"/>
      <c r="G38" s="13">
        <v>1320</v>
      </c>
      <c r="H38" s="16">
        <f t="shared" si="0"/>
        <v>0</v>
      </c>
      <c r="I38" s="1" t="s">
        <v>71</v>
      </c>
    </row>
    <row r="39" spans="1:10" x14ac:dyDescent="0.2">
      <c r="A39" s="12">
        <v>24</v>
      </c>
      <c r="B39" s="21" t="s">
        <v>73</v>
      </c>
      <c r="C39" s="12" t="s">
        <v>12</v>
      </c>
      <c r="D39" s="19">
        <v>44888</v>
      </c>
      <c r="E39" s="16">
        <v>19234.8</v>
      </c>
      <c r="F39" s="13">
        <v>10000</v>
      </c>
      <c r="G39" s="13"/>
      <c r="H39" s="16">
        <f t="shared" si="0"/>
        <v>9234.7999999999993</v>
      </c>
    </row>
    <row r="40" spans="1:10" x14ac:dyDescent="0.2">
      <c r="A40" s="12">
        <v>25</v>
      </c>
      <c r="B40" s="21" t="s">
        <v>24</v>
      </c>
      <c r="C40" s="12" t="s">
        <v>12</v>
      </c>
      <c r="D40" s="19">
        <v>44894</v>
      </c>
      <c r="E40" s="16">
        <v>6116.8</v>
      </c>
      <c r="F40" s="13">
        <v>3116.8</v>
      </c>
      <c r="G40" s="13"/>
      <c r="H40" s="16">
        <f t="shared" si="0"/>
        <v>3000</v>
      </c>
    </row>
    <row r="41" spans="1:10" x14ac:dyDescent="0.2">
      <c r="A41" s="30"/>
      <c r="B41" s="38" t="s">
        <v>24</v>
      </c>
      <c r="C41" s="30" t="s">
        <v>12</v>
      </c>
      <c r="D41" s="36">
        <v>44901</v>
      </c>
      <c r="E41" s="33">
        <v>2376</v>
      </c>
      <c r="F41" s="34"/>
      <c r="G41" s="34"/>
      <c r="H41" s="33">
        <f t="shared" si="0"/>
        <v>2376</v>
      </c>
    </row>
    <row r="42" spans="1:10" x14ac:dyDescent="0.2">
      <c r="A42" s="12">
        <v>26</v>
      </c>
      <c r="B42" s="21" t="s">
        <v>40</v>
      </c>
      <c r="C42" s="12" t="s">
        <v>12</v>
      </c>
      <c r="D42" s="19">
        <v>44893</v>
      </c>
      <c r="E42" s="16">
        <v>1200</v>
      </c>
      <c r="F42" s="13">
        <v>1200</v>
      </c>
      <c r="G42" s="13"/>
      <c r="H42" s="16">
        <f t="shared" si="0"/>
        <v>0</v>
      </c>
    </row>
    <row r="43" spans="1:10" x14ac:dyDescent="0.2">
      <c r="A43" s="12">
        <v>27</v>
      </c>
      <c r="B43" s="21" t="s">
        <v>134</v>
      </c>
      <c r="C43" s="12" t="s">
        <v>12</v>
      </c>
      <c r="D43" s="19">
        <v>44895</v>
      </c>
      <c r="E43" s="16">
        <v>1194.3599999999999</v>
      </c>
      <c r="F43" s="13">
        <v>1194.3599999999999</v>
      </c>
      <c r="G43" s="13"/>
      <c r="H43" s="16">
        <f t="shared" si="0"/>
        <v>0</v>
      </c>
    </row>
    <row r="44" spans="1:10" x14ac:dyDescent="0.2">
      <c r="A44" s="12">
        <v>28</v>
      </c>
      <c r="B44" s="21" t="s">
        <v>238</v>
      </c>
      <c r="C44" s="12" t="s">
        <v>12</v>
      </c>
      <c r="D44" s="19">
        <v>44894</v>
      </c>
      <c r="E44" s="16">
        <v>1946.87</v>
      </c>
      <c r="F44" s="13">
        <v>1946.87</v>
      </c>
      <c r="G44" s="13"/>
      <c r="H44" s="16">
        <f t="shared" si="0"/>
        <v>0</v>
      </c>
    </row>
    <row r="45" spans="1:10" x14ac:dyDescent="0.2">
      <c r="A45" s="30"/>
      <c r="B45" s="38" t="s">
        <v>238</v>
      </c>
      <c r="C45" s="30" t="s">
        <v>12</v>
      </c>
      <c r="D45" s="36">
        <v>44901</v>
      </c>
      <c r="E45" s="33">
        <v>2053</v>
      </c>
      <c r="F45" s="34"/>
      <c r="G45" s="34"/>
      <c r="H45" s="33">
        <f t="shared" si="0"/>
        <v>2053</v>
      </c>
    </row>
    <row r="46" spans="1:10" x14ac:dyDescent="0.2">
      <c r="A46" s="30"/>
      <c r="B46" s="38" t="s">
        <v>27</v>
      </c>
      <c r="C46" s="30" t="s">
        <v>12</v>
      </c>
      <c r="D46" s="36">
        <v>44901</v>
      </c>
      <c r="E46" s="33">
        <v>13760</v>
      </c>
      <c r="F46" s="34"/>
      <c r="G46" s="34"/>
      <c r="H46" s="33">
        <f t="shared" si="0"/>
        <v>13760</v>
      </c>
    </row>
    <row r="47" spans="1:10" x14ac:dyDescent="0.2">
      <c r="A47" s="30"/>
      <c r="B47" s="38" t="s">
        <v>241</v>
      </c>
      <c r="C47" s="30" t="s">
        <v>12</v>
      </c>
      <c r="D47" s="36">
        <v>44901</v>
      </c>
      <c r="E47" s="33">
        <v>204</v>
      </c>
      <c r="F47" s="34"/>
      <c r="G47" s="34"/>
      <c r="H47" s="33">
        <f t="shared" si="0"/>
        <v>204</v>
      </c>
    </row>
    <row r="48" spans="1:10" x14ac:dyDescent="0.2">
      <c r="A48" s="30"/>
      <c r="B48" s="38" t="s">
        <v>30</v>
      </c>
      <c r="C48" s="30" t="s">
        <v>12</v>
      </c>
      <c r="D48" s="36">
        <v>44902</v>
      </c>
      <c r="E48" s="33">
        <v>4688</v>
      </c>
      <c r="F48" s="34"/>
      <c r="G48" s="34"/>
      <c r="H48" s="33">
        <f t="shared" si="0"/>
        <v>4688</v>
      </c>
    </row>
    <row r="49" spans="1:10" x14ac:dyDescent="0.2">
      <c r="A49" s="30"/>
      <c r="B49" s="38" t="s">
        <v>28</v>
      </c>
      <c r="C49" s="30" t="s">
        <v>12</v>
      </c>
      <c r="D49" s="36">
        <v>44900</v>
      </c>
      <c r="E49" s="33">
        <v>1395</v>
      </c>
      <c r="F49" s="34"/>
      <c r="G49" s="34"/>
      <c r="H49" s="33">
        <f t="shared" si="0"/>
        <v>1395</v>
      </c>
    </row>
    <row r="50" spans="1:10" x14ac:dyDescent="0.2">
      <c r="A50" s="30"/>
      <c r="B50" s="38" t="s">
        <v>242</v>
      </c>
      <c r="C50" s="30" t="s">
        <v>12</v>
      </c>
      <c r="D50" s="36">
        <v>44900</v>
      </c>
      <c r="E50" s="33">
        <v>1693.62</v>
      </c>
      <c r="F50" s="34"/>
      <c r="G50" s="34"/>
      <c r="H50" s="33">
        <f t="shared" si="0"/>
        <v>1693.62</v>
      </c>
    </row>
    <row r="51" spans="1:10" x14ac:dyDescent="0.2">
      <c r="A51" s="12">
        <v>29</v>
      </c>
      <c r="B51" s="17" t="s">
        <v>41</v>
      </c>
      <c r="C51" s="12" t="s">
        <v>42</v>
      </c>
      <c r="D51" s="15"/>
      <c r="E51" s="16">
        <v>2550</v>
      </c>
      <c r="F51" s="13"/>
      <c r="G51" s="13"/>
      <c r="H51" s="16">
        <f t="shared" si="0"/>
        <v>2550</v>
      </c>
    </row>
    <row r="52" spans="1:10" x14ac:dyDescent="0.2">
      <c r="A52" s="12">
        <v>30</v>
      </c>
      <c r="B52" s="21" t="s">
        <v>77</v>
      </c>
      <c r="C52" s="23" t="s">
        <v>42</v>
      </c>
      <c r="D52" s="19">
        <v>44866</v>
      </c>
      <c r="E52" s="16">
        <v>8100</v>
      </c>
      <c r="F52" s="13"/>
      <c r="G52" s="13"/>
      <c r="H52" s="16">
        <f t="shared" si="0"/>
        <v>8100</v>
      </c>
    </row>
    <row r="53" spans="1:10" x14ac:dyDescent="0.2">
      <c r="A53" s="12">
        <v>31</v>
      </c>
      <c r="B53" s="21" t="s">
        <v>44</v>
      </c>
      <c r="C53" s="23" t="s">
        <v>42</v>
      </c>
      <c r="D53" s="19">
        <v>44861</v>
      </c>
      <c r="E53" s="16">
        <v>1885</v>
      </c>
      <c r="F53" s="13">
        <v>1450</v>
      </c>
      <c r="G53" s="13">
        <f>435</f>
        <v>435</v>
      </c>
      <c r="H53" s="16">
        <f t="shared" si="0"/>
        <v>0</v>
      </c>
      <c r="I53" s="1" t="s">
        <v>71</v>
      </c>
    </row>
    <row r="54" spans="1:10" x14ac:dyDescent="0.2">
      <c r="A54" s="12">
        <v>32</v>
      </c>
      <c r="B54" s="21" t="s">
        <v>44</v>
      </c>
      <c r="C54" s="23" t="s">
        <v>42</v>
      </c>
      <c r="D54" s="19">
        <v>44889</v>
      </c>
      <c r="E54" s="16">
        <v>1594.2</v>
      </c>
      <c r="F54" s="13"/>
      <c r="G54" s="13"/>
      <c r="H54" s="16">
        <f t="shared" si="0"/>
        <v>1594.2</v>
      </c>
    </row>
    <row r="55" spans="1:10" x14ac:dyDescent="0.2">
      <c r="A55" s="12">
        <v>33</v>
      </c>
      <c r="B55" s="21" t="s">
        <v>44</v>
      </c>
      <c r="C55" s="23" t="s">
        <v>42</v>
      </c>
      <c r="D55" s="19">
        <v>44896</v>
      </c>
      <c r="E55" s="16">
        <v>1055.5999999999999</v>
      </c>
      <c r="F55" s="13"/>
      <c r="G55" s="13"/>
      <c r="H55" s="16">
        <f t="shared" si="0"/>
        <v>1055.5999999999999</v>
      </c>
    </row>
    <row r="56" spans="1:10" x14ac:dyDescent="0.2">
      <c r="A56" s="30"/>
      <c r="B56" s="38" t="s">
        <v>44</v>
      </c>
      <c r="C56" s="40" t="s">
        <v>42</v>
      </c>
      <c r="D56" s="36">
        <v>44903</v>
      </c>
      <c r="E56" s="33">
        <v>286.08</v>
      </c>
      <c r="F56" s="34"/>
      <c r="G56" s="34"/>
      <c r="H56" s="33">
        <f t="shared" si="0"/>
        <v>286.08</v>
      </c>
    </row>
    <row r="57" spans="1:10" x14ac:dyDescent="0.2">
      <c r="A57" s="12">
        <v>34</v>
      </c>
      <c r="B57" s="21" t="s">
        <v>200</v>
      </c>
      <c r="C57" s="23" t="s">
        <v>42</v>
      </c>
      <c r="D57" s="19">
        <v>44840</v>
      </c>
      <c r="E57" s="16">
        <v>6.2399999999979627</v>
      </c>
      <c r="F57" s="13">
        <v>6.24</v>
      </c>
      <c r="G57" s="13"/>
      <c r="H57" s="16">
        <f t="shared" si="0"/>
        <v>-2.0374812947920873E-12</v>
      </c>
    </row>
    <row r="58" spans="1:10" x14ac:dyDescent="0.2">
      <c r="A58" s="12">
        <v>35</v>
      </c>
      <c r="B58" s="21" t="s">
        <v>200</v>
      </c>
      <c r="C58" s="23" t="s">
        <v>42</v>
      </c>
      <c r="D58" s="19">
        <v>44861</v>
      </c>
      <c r="E58" s="16">
        <v>62182</v>
      </c>
      <c r="F58" s="13"/>
      <c r="G58" s="13">
        <v>19600</v>
      </c>
      <c r="H58" s="16">
        <f t="shared" si="0"/>
        <v>42582</v>
      </c>
      <c r="I58" s="1">
        <v>20000</v>
      </c>
      <c r="J58" s="1" t="s">
        <v>65</v>
      </c>
    </row>
    <row r="59" spans="1:10" x14ac:dyDescent="0.2">
      <c r="A59" s="12">
        <v>36</v>
      </c>
      <c r="B59" s="21" t="s">
        <v>200</v>
      </c>
      <c r="C59" s="23" t="s">
        <v>42</v>
      </c>
      <c r="D59" s="19">
        <v>44868</v>
      </c>
      <c r="E59" s="16">
        <v>81269.45</v>
      </c>
      <c r="F59" s="13"/>
      <c r="G59" s="13"/>
      <c r="H59" s="16">
        <f t="shared" si="0"/>
        <v>81269.45</v>
      </c>
    </row>
    <row r="60" spans="1:10" x14ac:dyDescent="0.2">
      <c r="A60" s="12">
        <v>37</v>
      </c>
      <c r="B60" s="21" t="s">
        <v>217</v>
      </c>
      <c r="C60" s="23" t="s">
        <v>42</v>
      </c>
      <c r="D60" s="19">
        <v>44897</v>
      </c>
      <c r="E60" s="16">
        <v>3840</v>
      </c>
      <c r="F60" s="13">
        <v>3840</v>
      </c>
      <c r="G60" s="13"/>
      <c r="H60" s="16">
        <f t="shared" si="0"/>
        <v>0</v>
      </c>
    </row>
    <row r="61" spans="1:10" x14ac:dyDescent="0.2">
      <c r="A61" s="12">
        <v>38</v>
      </c>
      <c r="B61" s="21" t="s">
        <v>46</v>
      </c>
      <c r="C61" s="23" t="s">
        <v>42</v>
      </c>
      <c r="D61" s="19">
        <v>44876</v>
      </c>
      <c r="E61" s="16">
        <v>2760.8</v>
      </c>
      <c r="F61" s="13">
        <v>1760.8</v>
      </c>
      <c r="G61" s="13"/>
      <c r="H61" s="16">
        <f t="shared" si="0"/>
        <v>1000.0000000000002</v>
      </c>
    </row>
    <row r="62" spans="1:10" x14ac:dyDescent="0.2">
      <c r="A62" s="30"/>
      <c r="B62" s="38" t="s">
        <v>46</v>
      </c>
      <c r="C62" s="40" t="s">
        <v>42</v>
      </c>
      <c r="D62" s="36">
        <v>44903</v>
      </c>
      <c r="E62" s="33">
        <v>2579</v>
      </c>
      <c r="F62" s="34"/>
      <c r="G62" s="34"/>
      <c r="H62" s="33">
        <f t="shared" si="0"/>
        <v>2579</v>
      </c>
    </row>
    <row r="63" spans="1:10" x14ac:dyDescent="0.2">
      <c r="A63" s="12">
        <v>39</v>
      </c>
      <c r="B63" s="21" t="s">
        <v>234</v>
      </c>
      <c r="C63" s="23" t="s">
        <v>42</v>
      </c>
      <c r="D63" s="19">
        <v>44889</v>
      </c>
      <c r="E63" s="16">
        <v>9970</v>
      </c>
      <c r="F63" s="13">
        <v>5500</v>
      </c>
      <c r="G63" s="13"/>
      <c r="H63" s="16">
        <f t="shared" si="0"/>
        <v>4470</v>
      </c>
    </row>
    <row r="64" spans="1:10" x14ac:dyDescent="0.2">
      <c r="A64" s="12">
        <v>40</v>
      </c>
      <c r="B64" s="21" t="s">
        <v>234</v>
      </c>
      <c r="C64" s="23" t="s">
        <v>42</v>
      </c>
      <c r="D64" s="19">
        <v>44896</v>
      </c>
      <c r="E64" s="16">
        <v>5430.8</v>
      </c>
      <c r="F64" s="13"/>
      <c r="G64" s="13"/>
      <c r="H64" s="16">
        <f t="shared" si="0"/>
        <v>5430.8</v>
      </c>
    </row>
    <row r="65" spans="1:9" x14ac:dyDescent="0.2">
      <c r="A65" s="12">
        <v>41</v>
      </c>
      <c r="B65" s="21" t="s">
        <v>171</v>
      </c>
      <c r="C65" s="23" t="s">
        <v>42</v>
      </c>
      <c r="D65" s="19">
        <v>44889</v>
      </c>
      <c r="E65" s="16">
        <v>6522.01</v>
      </c>
      <c r="F65" s="13">
        <v>167.01</v>
      </c>
      <c r="G65" s="13">
        <f>2700+2450+1205</f>
        <v>6355</v>
      </c>
      <c r="H65" s="16">
        <f t="shared" si="0"/>
        <v>0</v>
      </c>
      <c r="I65" s="1" t="s">
        <v>71</v>
      </c>
    </row>
    <row r="66" spans="1:9" x14ac:dyDescent="0.2">
      <c r="A66" s="30"/>
      <c r="B66" s="38" t="s">
        <v>171</v>
      </c>
      <c r="C66" s="40" t="s">
        <v>42</v>
      </c>
      <c r="D66" s="36">
        <v>44903</v>
      </c>
      <c r="E66" s="33">
        <v>8199</v>
      </c>
      <c r="F66" s="34"/>
      <c r="G66" s="34"/>
      <c r="H66" s="33">
        <f t="shared" si="0"/>
        <v>8199</v>
      </c>
    </row>
    <row r="67" spans="1:9" x14ac:dyDescent="0.2">
      <c r="A67" s="12">
        <v>42</v>
      </c>
      <c r="B67" s="21" t="s">
        <v>76</v>
      </c>
      <c r="C67" s="23" t="s">
        <v>42</v>
      </c>
      <c r="D67" s="19">
        <v>44897</v>
      </c>
      <c r="E67" s="16">
        <v>8280</v>
      </c>
      <c r="F67" s="13">
        <v>8280</v>
      </c>
      <c r="G67" s="13"/>
      <c r="H67" s="16">
        <f t="shared" si="0"/>
        <v>0</v>
      </c>
    </row>
    <row r="68" spans="1:9" x14ac:dyDescent="0.2">
      <c r="A68" s="30"/>
      <c r="B68" s="38" t="s">
        <v>76</v>
      </c>
      <c r="C68" s="40" t="s">
        <v>42</v>
      </c>
      <c r="D68" s="36">
        <v>44904</v>
      </c>
      <c r="E68" s="33">
        <v>14687</v>
      </c>
      <c r="F68" s="34"/>
      <c r="G68" s="34"/>
      <c r="H68" s="33">
        <f t="shared" si="0"/>
        <v>14687</v>
      </c>
    </row>
    <row r="69" spans="1:9" x14ac:dyDescent="0.2">
      <c r="A69" s="12">
        <v>43</v>
      </c>
      <c r="B69" s="21" t="s">
        <v>53</v>
      </c>
      <c r="C69" s="23" t="s">
        <v>42</v>
      </c>
      <c r="D69" s="19">
        <v>44890</v>
      </c>
      <c r="E69" s="16">
        <v>4534.76</v>
      </c>
      <c r="F69" s="13">
        <v>4534.76</v>
      </c>
      <c r="G69" s="13"/>
      <c r="H69" s="16">
        <f t="shared" si="0"/>
        <v>0</v>
      </c>
    </row>
    <row r="70" spans="1:9" x14ac:dyDescent="0.2">
      <c r="A70" s="30"/>
      <c r="B70" s="38" t="s">
        <v>53</v>
      </c>
      <c r="C70" s="40" t="s">
        <v>42</v>
      </c>
      <c r="D70" s="36">
        <v>44904</v>
      </c>
      <c r="E70" s="33">
        <v>2466</v>
      </c>
      <c r="F70" s="34"/>
      <c r="G70" s="34"/>
      <c r="H70" s="33">
        <f t="shared" si="0"/>
        <v>2466</v>
      </c>
    </row>
    <row r="71" spans="1:9" x14ac:dyDescent="0.2">
      <c r="A71" s="12">
        <v>44</v>
      </c>
      <c r="B71" s="21" t="s">
        <v>136</v>
      </c>
      <c r="C71" s="23" t="s">
        <v>42</v>
      </c>
      <c r="D71" s="19">
        <v>44889</v>
      </c>
      <c r="E71" s="16">
        <v>34771.5</v>
      </c>
      <c r="F71" s="13">
        <v>34771.5</v>
      </c>
      <c r="G71" s="13"/>
      <c r="H71" s="16">
        <f t="shared" si="0"/>
        <v>0</v>
      </c>
    </row>
    <row r="72" spans="1:9" x14ac:dyDescent="0.2">
      <c r="A72" s="12">
        <v>45</v>
      </c>
      <c r="B72" s="21" t="s">
        <v>121</v>
      </c>
      <c r="C72" s="23" t="s">
        <v>42</v>
      </c>
      <c r="D72" s="19">
        <v>44890</v>
      </c>
      <c r="E72" s="16">
        <v>8573.2699999999968</v>
      </c>
      <c r="F72" s="13"/>
      <c r="G72" s="13"/>
      <c r="H72" s="16">
        <f t="shared" si="0"/>
        <v>8573.2699999999968</v>
      </c>
    </row>
    <row r="73" spans="1:9" x14ac:dyDescent="0.2">
      <c r="A73" s="30"/>
      <c r="B73" s="38" t="s">
        <v>121</v>
      </c>
      <c r="C73" s="40" t="s">
        <v>42</v>
      </c>
      <c r="D73" s="36">
        <v>44904</v>
      </c>
      <c r="E73" s="33">
        <v>20111</v>
      </c>
      <c r="F73" s="34"/>
      <c r="G73" s="34"/>
      <c r="H73" s="33">
        <f t="shared" si="0"/>
        <v>20111</v>
      </c>
    </row>
    <row r="74" spans="1:9" x14ac:dyDescent="0.2">
      <c r="A74" s="12">
        <v>46</v>
      </c>
      <c r="B74" s="21" t="s">
        <v>227</v>
      </c>
      <c r="C74" s="23" t="s">
        <v>42</v>
      </c>
      <c r="D74" s="19">
        <v>44896</v>
      </c>
      <c r="E74" s="16">
        <v>2394</v>
      </c>
      <c r="F74" s="13"/>
      <c r="G74" s="13">
        <v>2394</v>
      </c>
      <c r="H74" s="16">
        <f t="shared" si="0"/>
        <v>0</v>
      </c>
      <c r="I74" s="1" t="s">
        <v>71</v>
      </c>
    </row>
    <row r="75" spans="1:9" x14ac:dyDescent="0.2">
      <c r="A75" s="12">
        <v>47</v>
      </c>
      <c r="B75" s="21" t="s">
        <v>81</v>
      </c>
      <c r="C75" s="23" t="s">
        <v>42</v>
      </c>
      <c r="D75" s="19">
        <v>44896</v>
      </c>
      <c r="E75" s="16">
        <v>1276</v>
      </c>
      <c r="F75" s="13">
        <v>1276</v>
      </c>
      <c r="G75" s="13"/>
      <c r="H75" s="16">
        <f t="shared" si="0"/>
        <v>0</v>
      </c>
    </row>
    <row r="76" spans="1:9" x14ac:dyDescent="0.2">
      <c r="A76" s="12">
        <v>48</v>
      </c>
      <c r="B76" s="21" t="s">
        <v>56</v>
      </c>
      <c r="C76" s="23" t="s">
        <v>42</v>
      </c>
      <c r="D76" s="19">
        <v>44896</v>
      </c>
      <c r="E76" s="16">
        <v>1992</v>
      </c>
      <c r="F76" s="13">
        <v>1992</v>
      </c>
      <c r="G76" s="13"/>
      <c r="H76" s="16">
        <f t="shared" si="0"/>
        <v>0</v>
      </c>
    </row>
    <row r="77" spans="1:9" x14ac:dyDescent="0.2">
      <c r="A77" s="12">
        <v>49</v>
      </c>
      <c r="B77" s="21" t="s">
        <v>239</v>
      </c>
      <c r="C77" s="23" t="s">
        <v>42</v>
      </c>
      <c r="D77" s="19">
        <v>44896</v>
      </c>
      <c r="E77" s="16">
        <v>6179.81</v>
      </c>
      <c r="F77" s="13"/>
      <c r="G77" s="13"/>
      <c r="H77" s="16">
        <f t="shared" si="0"/>
        <v>6179.81</v>
      </c>
    </row>
    <row r="78" spans="1:9" x14ac:dyDescent="0.2">
      <c r="A78" s="30"/>
      <c r="B78" s="38" t="s">
        <v>239</v>
      </c>
      <c r="C78" s="40" t="s">
        <v>42</v>
      </c>
      <c r="D78" s="36">
        <v>44902</v>
      </c>
      <c r="E78" s="41">
        <v>11674.9</v>
      </c>
      <c r="F78" s="34"/>
      <c r="G78" s="34"/>
      <c r="H78" s="33">
        <f t="shared" si="0"/>
        <v>11674.9</v>
      </c>
    </row>
    <row r="79" spans="1:9" x14ac:dyDescent="0.2">
      <c r="A79" s="30"/>
      <c r="B79" s="38" t="s">
        <v>243</v>
      </c>
      <c r="C79" s="40" t="s">
        <v>42</v>
      </c>
      <c r="D79" s="36">
        <v>44903</v>
      </c>
      <c r="E79" s="41">
        <v>3290.1</v>
      </c>
      <c r="F79" s="34"/>
      <c r="G79" s="34"/>
      <c r="H79" s="33">
        <f t="shared" si="0"/>
        <v>3290.1</v>
      </c>
    </row>
    <row r="80" spans="1:9" x14ac:dyDescent="0.2">
      <c r="A80" s="12"/>
      <c r="B80" s="24"/>
      <c r="C80" s="24"/>
      <c r="D80" s="24" t="s">
        <v>57</v>
      </c>
      <c r="E80" s="25">
        <f>SUM(E4:E79)</f>
        <v>530380.65999999992</v>
      </c>
      <c r="F80" s="26">
        <f>SUM(F4:F79)</f>
        <v>109684.54</v>
      </c>
      <c r="G80" s="26">
        <f>SUM(G4:G79)</f>
        <v>51307.19</v>
      </c>
      <c r="H80" s="16">
        <f>SUM(H4:H79)</f>
        <v>369388.93</v>
      </c>
    </row>
    <row r="81" spans="2:7" x14ac:dyDescent="0.2">
      <c r="B81" s="3" t="s">
        <v>58</v>
      </c>
      <c r="C81" s="3"/>
      <c r="D81" s="3" t="s">
        <v>59</v>
      </c>
      <c r="E81" s="3"/>
      <c r="F81" s="29" t="s">
        <v>60</v>
      </c>
      <c r="G81" s="29"/>
    </row>
    <row r="82" spans="2:7" x14ac:dyDescent="0.2">
      <c r="B82" s="9" t="s">
        <v>61</v>
      </c>
      <c r="C82" s="3"/>
      <c r="D82" s="3" t="s">
        <v>62</v>
      </c>
      <c r="E82" s="3"/>
      <c r="F82" s="29" t="s">
        <v>63</v>
      </c>
      <c r="G82" s="29"/>
    </row>
    <row r="84" spans="2:7" ht="15" x14ac:dyDescent="0.25">
      <c r="B84" s="74"/>
    </row>
  </sheetData>
  <autoFilter ref="A1:H82"/>
  <pageMargins left="0" right="0" top="0.74803149606299213" bottom="0" header="0.31496062992125984" footer="0.31496062992125984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opLeftCell="A66" workbookViewId="0">
      <selection activeCell="F78" sqref="F78:G78"/>
    </sheetView>
  </sheetViews>
  <sheetFormatPr defaultColWidth="8.85546875" defaultRowHeight="14.25" x14ac:dyDescent="0.2"/>
  <cols>
    <col min="1" max="1" width="5.140625" style="1" customWidth="1"/>
    <col min="2" max="2" width="22.28515625" style="1" customWidth="1"/>
    <col min="3" max="3" width="11.28515625" style="1" customWidth="1"/>
    <col min="4" max="4" width="12.140625" style="1" customWidth="1"/>
    <col min="5" max="5" width="15.28515625" style="1" customWidth="1"/>
    <col min="6" max="6" width="20.7109375" style="27" bestFit="1" customWidth="1"/>
    <col min="7" max="7" width="13.42578125" style="27" bestFit="1" customWidth="1"/>
    <col min="8" max="8" width="15.28515625" style="1" bestFit="1" customWidth="1"/>
    <col min="9" max="10" width="12.140625" style="1" bestFit="1" customWidth="1"/>
    <col min="11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44898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244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/>
      <c r="H3" s="12" t="s">
        <v>10</v>
      </c>
    </row>
    <row r="4" spans="1:10" x14ac:dyDescent="0.2">
      <c r="A4" s="12">
        <v>1</v>
      </c>
      <c r="B4" s="17" t="s">
        <v>13</v>
      </c>
      <c r="C4" s="12" t="s">
        <v>12</v>
      </c>
      <c r="D4" s="19">
        <v>44887</v>
      </c>
      <c r="E4" s="16">
        <v>7052.5</v>
      </c>
      <c r="F4" s="13">
        <v>3650</v>
      </c>
      <c r="G4" s="13"/>
      <c r="H4" s="16">
        <f>E4-F4-G4</f>
        <v>3402.5</v>
      </c>
    </row>
    <row r="5" spans="1:10" x14ac:dyDescent="0.2">
      <c r="A5" s="12">
        <v>2</v>
      </c>
      <c r="B5" s="17" t="s">
        <v>13</v>
      </c>
      <c r="C5" s="12" t="s">
        <v>12</v>
      </c>
      <c r="D5" s="19">
        <v>44901</v>
      </c>
      <c r="E5" s="16">
        <v>5048</v>
      </c>
      <c r="F5" s="13"/>
      <c r="G5" s="13"/>
      <c r="H5" s="16">
        <f t="shared" ref="H5:H71" si="0">E5-F5-G5</f>
        <v>5048</v>
      </c>
    </row>
    <row r="6" spans="1:10" x14ac:dyDescent="0.2">
      <c r="A6" s="30"/>
      <c r="B6" s="31" t="s">
        <v>13</v>
      </c>
      <c r="C6" s="30" t="s">
        <v>12</v>
      </c>
      <c r="D6" s="36">
        <v>44908</v>
      </c>
      <c r="E6" s="33">
        <v>4963.4799999999996</v>
      </c>
      <c r="F6" s="34"/>
      <c r="G6" s="34"/>
      <c r="H6" s="33">
        <f t="shared" si="0"/>
        <v>4963.4799999999996</v>
      </c>
    </row>
    <row r="7" spans="1:10" ht="12.75" customHeight="1" x14ac:dyDescent="0.2">
      <c r="A7" s="12">
        <v>3</v>
      </c>
      <c r="B7" s="21" t="s">
        <v>16</v>
      </c>
      <c r="C7" s="12" t="s">
        <v>12</v>
      </c>
      <c r="D7" s="19">
        <v>44874</v>
      </c>
      <c r="E7" s="16">
        <v>8000.0000000000009</v>
      </c>
      <c r="F7" s="13">
        <v>1000</v>
      </c>
      <c r="G7" s="13"/>
      <c r="H7" s="16">
        <f t="shared" si="0"/>
        <v>7000.0000000000009</v>
      </c>
    </row>
    <row r="8" spans="1:10" x14ac:dyDescent="0.2">
      <c r="A8" s="12">
        <v>4</v>
      </c>
      <c r="B8" s="21" t="s">
        <v>16</v>
      </c>
      <c r="C8" s="12" t="s">
        <v>12</v>
      </c>
      <c r="D8" s="19">
        <v>44881</v>
      </c>
      <c r="E8" s="16">
        <v>3656</v>
      </c>
      <c r="F8" s="13"/>
      <c r="G8" s="13"/>
      <c r="H8" s="16">
        <f t="shared" si="0"/>
        <v>3656</v>
      </c>
    </row>
    <row r="9" spans="1:10" x14ac:dyDescent="0.2">
      <c r="A9" s="12">
        <v>5</v>
      </c>
      <c r="B9" s="21" t="s">
        <v>16</v>
      </c>
      <c r="C9" s="12" t="s">
        <v>12</v>
      </c>
      <c r="D9" s="19">
        <v>44895</v>
      </c>
      <c r="E9" s="16">
        <v>6094.32</v>
      </c>
      <c r="F9" s="13"/>
      <c r="G9" s="13"/>
      <c r="H9" s="16">
        <f t="shared" si="0"/>
        <v>6094.32</v>
      </c>
    </row>
    <row r="10" spans="1:10" x14ac:dyDescent="0.2">
      <c r="A10" s="12">
        <v>6</v>
      </c>
      <c r="B10" s="21" t="s">
        <v>16</v>
      </c>
      <c r="C10" s="12" t="s">
        <v>12</v>
      </c>
      <c r="D10" s="19">
        <v>44902</v>
      </c>
      <c r="E10" s="16">
        <v>2208.1</v>
      </c>
      <c r="F10" s="13">
        <v>2208.1</v>
      </c>
      <c r="G10" s="13"/>
      <c r="H10" s="16">
        <f t="shared" si="0"/>
        <v>0</v>
      </c>
    </row>
    <row r="11" spans="1:10" x14ac:dyDescent="0.2">
      <c r="A11" s="30"/>
      <c r="B11" s="38" t="s">
        <v>16</v>
      </c>
      <c r="C11" s="30" t="s">
        <v>12</v>
      </c>
      <c r="D11" s="36">
        <v>44909</v>
      </c>
      <c r="E11" s="33">
        <v>1798.6</v>
      </c>
      <c r="F11" s="34"/>
      <c r="G11" s="34"/>
      <c r="H11" s="33">
        <f t="shared" si="0"/>
        <v>1798.6</v>
      </c>
    </row>
    <row r="12" spans="1:10" x14ac:dyDescent="0.2">
      <c r="A12" s="30"/>
      <c r="B12" s="38" t="s">
        <v>16</v>
      </c>
      <c r="C12" s="30" t="s">
        <v>12</v>
      </c>
      <c r="D12" s="36">
        <v>44916</v>
      </c>
      <c r="E12" s="33">
        <v>5342</v>
      </c>
      <c r="F12" s="34"/>
      <c r="G12" s="33">
        <v>5342</v>
      </c>
      <c r="H12" s="33">
        <f t="shared" si="0"/>
        <v>0</v>
      </c>
      <c r="I12" s="1">
        <v>10400</v>
      </c>
      <c r="J12" s="1" t="s">
        <v>65</v>
      </c>
    </row>
    <row r="13" spans="1:10" x14ac:dyDescent="0.2">
      <c r="A13" s="30"/>
      <c r="B13" s="38" t="s">
        <v>16</v>
      </c>
      <c r="C13" s="30" t="s">
        <v>12</v>
      </c>
      <c r="D13" s="36">
        <v>44923</v>
      </c>
      <c r="E13" s="33">
        <v>3817.8</v>
      </c>
      <c r="F13" s="34"/>
      <c r="G13" s="33">
        <v>3817.8</v>
      </c>
      <c r="H13" s="33">
        <f t="shared" si="0"/>
        <v>0</v>
      </c>
    </row>
    <row r="14" spans="1:10" x14ac:dyDescent="0.2">
      <c r="A14" s="30"/>
      <c r="B14" s="38" t="s">
        <v>16</v>
      </c>
      <c r="C14" s="30" t="s">
        <v>12</v>
      </c>
      <c r="D14" s="36">
        <v>44930</v>
      </c>
      <c r="E14" s="33">
        <v>1454.8</v>
      </c>
      <c r="F14" s="34"/>
      <c r="G14" s="34">
        <f>I12-G12-G13</f>
        <v>1240.1999999999998</v>
      </c>
      <c r="H14" s="33">
        <f t="shared" si="0"/>
        <v>214.60000000000014</v>
      </c>
    </row>
    <row r="15" spans="1:10" x14ac:dyDescent="0.2">
      <c r="A15" s="12">
        <v>7</v>
      </c>
      <c r="B15" s="17" t="s">
        <v>17</v>
      </c>
      <c r="C15" s="12" t="s">
        <v>12</v>
      </c>
      <c r="D15" s="15">
        <v>44893</v>
      </c>
      <c r="E15" s="16">
        <v>6537.4</v>
      </c>
      <c r="F15" s="13">
        <v>6537.4</v>
      </c>
      <c r="G15" s="13"/>
      <c r="H15" s="16">
        <f t="shared" si="0"/>
        <v>0</v>
      </c>
    </row>
    <row r="16" spans="1:10" x14ac:dyDescent="0.2">
      <c r="A16" s="12">
        <v>8</v>
      </c>
      <c r="B16" s="17" t="s">
        <v>17</v>
      </c>
      <c r="C16" s="12" t="s">
        <v>12</v>
      </c>
      <c r="D16" s="15">
        <v>44900</v>
      </c>
      <c r="E16" s="16">
        <v>5802.5</v>
      </c>
      <c r="F16" s="13">
        <v>5802.5</v>
      </c>
      <c r="G16" s="13"/>
      <c r="H16" s="16">
        <f t="shared" si="0"/>
        <v>0</v>
      </c>
    </row>
    <row r="17" spans="1:10" x14ac:dyDescent="0.2">
      <c r="A17" s="30"/>
      <c r="B17" s="31" t="s">
        <v>17</v>
      </c>
      <c r="C17" s="30" t="s">
        <v>12</v>
      </c>
      <c r="D17" s="32">
        <v>44907</v>
      </c>
      <c r="E17" s="33">
        <v>5361.4</v>
      </c>
      <c r="F17" s="34"/>
      <c r="G17" s="34"/>
      <c r="H17" s="33">
        <f t="shared" si="0"/>
        <v>5361.4</v>
      </c>
    </row>
    <row r="18" spans="1:10" x14ac:dyDescent="0.2">
      <c r="A18" s="12">
        <v>9</v>
      </c>
      <c r="B18" s="17" t="s">
        <v>20</v>
      </c>
      <c r="C18" s="12" t="s">
        <v>12</v>
      </c>
      <c r="D18" s="15">
        <v>44425</v>
      </c>
      <c r="E18" s="16">
        <v>4500</v>
      </c>
      <c r="F18" s="18"/>
      <c r="G18" s="18"/>
      <c r="H18" s="16">
        <f t="shared" si="0"/>
        <v>4500</v>
      </c>
    </row>
    <row r="19" spans="1:10" x14ac:dyDescent="0.2">
      <c r="A19" s="12">
        <v>10</v>
      </c>
      <c r="B19" s="21" t="s">
        <v>25</v>
      </c>
      <c r="C19" s="12" t="s">
        <v>12</v>
      </c>
      <c r="D19" s="19">
        <v>44893</v>
      </c>
      <c r="E19" s="16">
        <v>3906.6</v>
      </c>
      <c r="F19" s="13"/>
      <c r="G19" s="13">
        <f>2000+1907</f>
        <v>3907</v>
      </c>
      <c r="H19" s="16">
        <f t="shared" si="0"/>
        <v>-0.40000000000009095</v>
      </c>
      <c r="I19" s="1" t="s">
        <v>71</v>
      </c>
    </row>
    <row r="20" spans="1:10" x14ac:dyDescent="0.2">
      <c r="A20" s="12">
        <v>11</v>
      </c>
      <c r="B20" s="21" t="s">
        <v>25</v>
      </c>
      <c r="C20" s="12" t="s">
        <v>12</v>
      </c>
      <c r="D20" s="19">
        <v>44900</v>
      </c>
      <c r="E20" s="16">
        <v>15348.5</v>
      </c>
      <c r="F20" s="13"/>
      <c r="G20" s="13"/>
      <c r="H20" s="16">
        <f t="shared" si="0"/>
        <v>15348.5</v>
      </c>
    </row>
    <row r="21" spans="1:10" x14ac:dyDescent="0.2">
      <c r="A21" s="12">
        <v>12</v>
      </c>
      <c r="B21" s="21" t="s">
        <v>31</v>
      </c>
      <c r="C21" s="12" t="s">
        <v>12</v>
      </c>
      <c r="D21" s="19">
        <v>44900</v>
      </c>
      <c r="E21" s="16">
        <v>4110</v>
      </c>
      <c r="F21" s="18">
        <v>4110</v>
      </c>
      <c r="G21" s="18"/>
      <c r="H21" s="16">
        <f t="shared" si="0"/>
        <v>0</v>
      </c>
    </row>
    <row r="22" spans="1:10" x14ac:dyDescent="0.2">
      <c r="A22" s="30"/>
      <c r="B22" s="38" t="s">
        <v>31</v>
      </c>
      <c r="C22" s="30" t="s">
        <v>12</v>
      </c>
      <c r="D22" s="36">
        <v>44907</v>
      </c>
      <c r="E22" s="33">
        <v>4668.8</v>
      </c>
      <c r="F22" s="35"/>
      <c r="G22" s="35"/>
      <c r="H22" s="33">
        <f t="shared" si="0"/>
        <v>4668.8</v>
      </c>
    </row>
    <row r="23" spans="1:10" x14ac:dyDescent="0.2">
      <c r="A23" s="12">
        <v>13</v>
      </c>
      <c r="B23" s="21" t="s">
        <v>225</v>
      </c>
      <c r="C23" s="12" t="s">
        <v>12</v>
      </c>
      <c r="D23" s="19">
        <v>44879</v>
      </c>
      <c r="E23" s="16">
        <v>4773.7</v>
      </c>
      <c r="F23" s="13"/>
      <c r="G23" s="13">
        <v>4773.7</v>
      </c>
      <c r="H23" s="16">
        <f t="shared" si="0"/>
        <v>0</v>
      </c>
      <c r="I23" s="1">
        <v>6000</v>
      </c>
      <c r="J23" s="1" t="s">
        <v>65</v>
      </c>
    </row>
    <row r="24" spans="1:10" x14ac:dyDescent="0.2">
      <c r="A24" s="12">
        <v>14</v>
      </c>
      <c r="B24" s="21" t="s">
        <v>225</v>
      </c>
      <c r="C24" s="12" t="s">
        <v>12</v>
      </c>
      <c r="D24" s="19">
        <v>44900</v>
      </c>
      <c r="E24" s="16">
        <v>7376.89</v>
      </c>
      <c r="F24" s="13"/>
      <c r="G24" s="13">
        <f>5880-4773.7</f>
        <v>1106.3000000000002</v>
      </c>
      <c r="H24" s="16">
        <f t="shared" si="0"/>
        <v>6270.59</v>
      </c>
    </row>
    <row r="25" spans="1:10" x14ac:dyDescent="0.2">
      <c r="A25" s="12">
        <v>15</v>
      </c>
      <c r="B25" s="21" t="s">
        <v>14</v>
      </c>
      <c r="C25" s="12" t="s">
        <v>12</v>
      </c>
      <c r="D25" s="19">
        <v>44894</v>
      </c>
      <c r="E25" s="16">
        <v>3210.2</v>
      </c>
      <c r="F25" s="13">
        <v>1710.2</v>
      </c>
      <c r="G25" s="13"/>
      <c r="H25" s="16">
        <f t="shared" si="0"/>
        <v>1499.9999999999998</v>
      </c>
    </row>
    <row r="26" spans="1:10" x14ac:dyDescent="0.2">
      <c r="A26" s="30"/>
      <c r="B26" s="38" t="s">
        <v>14</v>
      </c>
      <c r="C26" s="30" t="s">
        <v>12</v>
      </c>
      <c r="D26" s="36">
        <v>44908</v>
      </c>
      <c r="E26" s="33">
        <v>3118.6</v>
      </c>
      <c r="F26" s="34"/>
      <c r="G26" s="34"/>
      <c r="H26" s="33">
        <f t="shared" si="0"/>
        <v>3118.6</v>
      </c>
    </row>
    <row r="27" spans="1:10" x14ac:dyDescent="0.2">
      <c r="A27" s="12">
        <v>16</v>
      </c>
      <c r="B27" s="21" t="s">
        <v>35</v>
      </c>
      <c r="C27" s="12" t="s">
        <v>12</v>
      </c>
      <c r="D27" s="19">
        <v>44901</v>
      </c>
      <c r="E27" s="16">
        <v>958.2</v>
      </c>
      <c r="F27" s="13">
        <v>958.2</v>
      </c>
      <c r="G27" s="13"/>
      <c r="H27" s="16">
        <f t="shared" si="0"/>
        <v>0</v>
      </c>
    </row>
    <row r="28" spans="1:10" x14ac:dyDescent="0.2">
      <c r="A28" s="30"/>
      <c r="B28" s="38" t="s">
        <v>35</v>
      </c>
      <c r="C28" s="30" t="s">
        <v>12</v>
      </c>
      <c r="D28" s="36">
        <v>44908</v>
      </c>
      <c r="E28" s="33">
        <v>3000</v>
      </c>
      <c r="F28" s="34"/>
      <c r="G28" s="34"/>
      <c r="H28" s="33">
        <f t="shared" si="0"/>
        <v>3000</v>
      </c>
    </row>
    <row r="29" spans="1:10" x14ac:dyDescent="0.2">
      <c r="A29" s="12">
        <v>17</v>
      </c>
      <c r="B29" s="21" t="s">
        <v>66</v>
      </c>
      <c r="C29" s="12" t="s">
        <v>12</v>
      </c>
      <c r="D29" s="19">
        <v>44900</v>
      </c>
      <c r="E29" s="16">
        <v>989.4</v>
      </c>
      <c r="F29" s="13">
        <v>989.4</v>
      </c>
      <c r="G29" s="13"/>
      <c r="H29" s="16">
        <f t="shared" si="0"/>
        <v>0</v>
      </c>
    </row>
    <row r="30" spans="1:10" x14ac:dyDescent="0.2">
      <c r="A30" s="30"/>
      <c r="B30" s="38" t="s">
        <v>66</v>
      </c>
      <c r="C30" s="30" t="s">
        <v>12</v>
      </c>
      <c r="D30" s="36">
        <v>44907</v>
      </c>
      <c r="E30" s="33">
        <v>1203</v>
      </c>
      <c r="F30" s="34"/>
      <c r="G30" s="34"/>
      <c r="H30" s="33">
        <f t="shared" si="0"/>
        <v>1203</v>
      </c>
    </row>
    <row r="31" spans="1:10" x14ac:dyDescent="0.2">
      <c r="A31" s="12">
        <v>18</v>
      </c>
      <c r="B31" s="21" t="s">
        <v>26</v>
      </c>
      <c r="C31" s="12" t="s">
        <v>12</v>
      </c>
      <c r="D31" s="19">
        <v>44895</v>
      </c>
      <c r="E31" s="16">
        <v>1619</v>
      </c>
      <c r="F31" s="13">
        <v>1619</v>
      </c>
      <c r="G31" s="13"/>
      <c r="H31" s="16">
        <f t="shared" si="0"/>
        <v>0</v>
      </c>
    </row>
    <row r="32" spans="1:10" x14ac:dyDescent="0.2">
      <c r="A32" s="12">
        <v>19</v>
      </c>
      <c r="B32" s="21" t="s">
        <v>26</v>
      </c>
      <c r="C32" s="12" t="s">
        <v>12</v>
      </c>
      <c r="D32" s="19">
        <v>44902</v>
      </c>
      <c r="E32" s="16">
        <v>2336</v>
      </c>
      <c r="F32" s="13">
        <v>131</v>
      </c>
      <c r="G32" s="13"/>
      <c r="H32" s="16">
        <f t="shared" si="0"/>
        <v>2205</v>
      </c>
    </row>
    <row r="33" spans="1:9" x14ac:dyDescent="0.2">
      <c r="A33" s="12">
        <v>20</v>
      </c>
      <c r="B33" s="21" t="s">
        <v>231</v>
      </c>
      <c r="C33" s="12" t="s">
        <v>12</v>
      </c>
      <c r="D33" s="19">
        <v>44900</v>
      </c>
      <c r="E33" s="16">
        <v>5091.1000000000004</v>
      </c>
      <c r="F33" s="13"/>
      <c r="G33" s="13">
        <v>5091.1000000000004</v>
      </c>
      <c r="H33" s="16">
        <f t="shared" si="0"/>
        <v>0</v>
      </c>
      <c r="I33" s="1" t="s">
        <v>71</v>
      </c>
    </row>
    <row r="34" spans="1:9" x14ac:dyDescent="0.2">
      <c r="A34" s="30"/>
      <c r="B34" s="38" t="s">
        <v>231</v>
      </c>
      <c r="C34" s="30" t="s">
        <v>12</v>
      </c>
      <c r="D34" s="36" t="s">
        <v>245</v>
      </c>
      <c r="E34" s="33">
        <v>5506.2</v>
      </c>
      <c r="F34" s="34"/>
      <c r="G34" s="34"/>
      <c r="H34" s="33">
        <f t="shared" si="0"/>
        <v>5506.2</v>
      </c>
    </row>
    <row r="35" spans="1:9" x14ac:dyDescent="0.2">
      <c r="A35" s="12">
        <v>21</v>
      </c>
      <c r="B35" s="21" t="s">
        <v>91</v>
      </c>
      <c r="C35" s="12" t="s">
        <v>12</v>
      </c>
      <c r="D35" s="19">
        <v>44901</v>
      </c>
      <c r="E35" s="16">
        <v>2657.2</v>
      </c>
      <c r="F35" s="13"/>
      <c r="G35" s="13"/>
      <c r="H35" s="16">
        <f t="shared" si="0"/>
        <v>2657.2</v>
      </c>
    </row>
    <row r="36" spans="1:9" x14ac:dyDescent="0.2">
      <c r="A36" s="12">
        <v>22</v>
      </c>
      <c r="B36" s="21" t="s">
        <v>29</v>
      </c>
      <c r="C36" s="12" t="s">
        <v>12</v>
      </c>
      <c r="D36" s="19">
        <v>44900</v>
      </c>
      <c r="E36" s="16">
        <v>3611</v>
      </c>
      <c r="F36" s="13">
        <v>3611</v>
      </c>
      <c r="G36" s="13"/>
      <c r="H36" s="16">
        <f t="shared" si="0"/>
        <v>0</v>
      </c>
    </row>
    <row r="37" spans="1:9" x14ac:dyDescent="0.2">
      <c r="A37" s="30"/>
      <c r="B37" s="38" t="s">
        <v>29</v>
      </c>
      <c r="C37" s="30" t="s">
        <v>12</v>
      </c>
      <c r="D37" s="36">
        <v>44907</v>
      </c>
      <c r="E37" s="33">
        <v>6304</v>
      </c>
      <c r="F37" s="34"/>
      <c r="G37" s="34"/>
      <c r="H37" s="33">
        <f t="shared" si="0"/>
        <v>6304</v>
      </c>
    </row>
    <row r="38" spans="1:9" x14ac:dyDescent="0.2">
      <c r="A38" s="12">
        <v>23</v>
      </c>
      <c r="B38" s="21" t="s">
        <v>73</v>
      </c>
      <c r="C38" s="12" t="s">
        <v>12</v>
      </c>
      <c r="D38" s="19">
        <v>44888</v>
      </c>
      <c r="E38" s="16">
        <v>9234.7999999999993</v>
      </c>
      <c r="F38" s="13">
        <v>9234.7999999999993</v>
      </c>
      <c r="G38" s="13"/>
      <c r="H38" s="16">
        <f t="shared" si="0"/>
        <v>0</v>
      </c>
    </row>
    <row r="39" spans="1:9" x14ac:dyDescent="0.2">
      <c r="A39" s="12">
        <v>24</v>
      </c>
      <c r="B39" s="21" t="s">
        <v>24</v>
      </c>
      <c r="C39" s="12" t="s">
        <v>12</v>
      </c>
      <c r="D39" s="19">
        <v>44894</v>
      </c>
      <c r="E39" s="16">
        <v>3000</v>
      </c>
      <c r="F39" s="13">
        <v>3000</v>
      </c>
      <c r="G39" s="13"/>
      <c r="H39" s="16">
        <f t="shared" si="0"/>
        <v>0</v>
      </c>
    </row>
    <row r="40" spans="1:9" x14ac:dyDescent="0.2">
      <c r="A40" s="12">
        <v>25</v>
      </c>
      <c r="B40" s="21" t="s">
        <v>24</v>
      </c>
      <c r="C40" s="12" t="s">
        <v>12</v>
      </c>
      <c r="D40" s="19">
        <v>44901</v>
      </c>
      <c r="E40" s="16">
        <v>2376</v>
      </c>
      <c r="F40" s="13"/>
      <c r="G40" s="13"/>
      <c r="H40" s="16">
        <f t="shared" si="0"/>
        <v>2376</v>
      </c>
    </row>
    <row r="41" spans="1:9" x14ac:dyDescent="0.2">
      <c r="A41" s="30"/>
      <c r="B41" s="38" t="s">
        <v>24</v>
      </c>
      <c r="C41" s="30" t="s">
        <v>12</v>
      </c>
      <c r="D41" s="36">
        <v>44908</v>
      </c>
      <c r="E41" s="33">
        <v>3902</v>
      </c>
      <c r="F41" s="34"/>
      <c r="G41" s="34"/>
      <c r="H41" s="33">
        <f t="shared" si="0"/>
        <v>3902</v>
      </c>
    </row>
    <row r="42" spans="1:9" x14ac:dyDescent="0.2">
      <c r="A42" s="12">
        <v>26</v>
      </c>
      <c r="B42" s="21" t="s">
        <v>238</v>
      </c>
      <c r="C42" s="12" t="s">
        <v>12</v>
      </c>
      <c r="D42" s="19">
        <v>44901</v>
      </c>
      <c r="E42" s="16">
        <v>2053</v>
      </c>
      <c r="F42" s="13">
        <v>2053</v>
      </c>
      <c r="G42" s="13"/>
      <c r="H42" s="16">
        <f t="shared" si="0"/>
        <v>0</v>
      </c>
    </row>
    <row r="43" spans="1:9" x14ac:dyDescent="0.2">
      <c r="A43" s="12">
        <v>27</v>
      </c>
      <c r="B43" s="21" t="s">
        <v>27</v>
      </c>
      <c r="C43" s="12" t="s">
        <v>12</v>
      </c>
      <c r="D43" s="19">
        <v>44901</v>
      </c>
      <c r="E43" s="16">
        <v>13760</v>
      </c>
      <c r="F43" s="13">
        <v>13760</v>
      </c>
      <c r="G43" s="13"/>
      <c r="H43" s="16">
        <f t="shared" si="0"/>
        <v>0</v>
      </c>
    </row>
    <row r="44" spans="1:9" x14ac:dyDescent="0.2">
      <c r="A44" s="30"/>
      <c r="B44" s="38" t="s">
        <v>27</v>
      </c>
      <c r="C44" s="30" t="s">
        <v>12</v>
      </c>
      <c r="D44" s="36">
        <v>44908</v>
      </c>
      <c r="E44" s="33">
        <v>9341.7000000000007</v>
      </c>
      <c r="F44" s="34"/>
      <c r="G44" s="34"/>
      <c r="H44" s="33">
        <f t="shared" si="0"/>
        <v>9341.7000000000007</v>
      </c>
    </row>
    <row r="45" spans="1:9" x14ac:dyDescent="0.2">
      <c r="A45" s="12">
        <v>28</v>
      </c>
      <c r="B45" s="21" t="s">
        <v>241</v>
      </c>
      <c r="C45" s="12" t="s">
        <v>12</v>
      </c>
      <c r="D45" s="19">
        <v>44901</v>
      </c>
      <c r="E45" s="16">
        <v>204</v>
      </c>
      <c r="F45" s="13">
        <v>204</v>
      </c>
      <c r="G45" s="13"/>
      <c r="H45" s="16">
        <f t="shared" si="0"/>
        <v>0</v>
      </c>
    </row>
    <row r="46" spans="1:9" x14ac:dyDescent="0.2">
      <c r="A46" s="12">
        <v>29</v>
      </c>
      <c r="B46" s="21" t="s">
        <v>30</v>
      </c>
      <c r="C46" s="12" t="s">
        <v>12</v>
      </c>
      <c r="D46" s="19">
        <v>44902</v>
      </c>
      <c r="E46" s="16">
        <v>4688</v>
      </c>
      <c r="F46" s="13">
        <v>4688</v>
      </c>
      <c r="G46" s="13"/>
      <c r="H46" s="16">
        <f t="shared" si="0"/>
        <v>0</v>
      </c>
    </row>
    <row r="47" spans="1:9" x14ac:dyDescent="0.2">
      <c r="A47" s="12">
        <v>30</v>
      </c>
      <c r="B47" s="21" t="s">
        <v>28</v>
      </c>
      <c r="C47" s="12" t="s">
        <v>12</v>
      </c>
      <c r="D47" s="19">
        <v>44900</v>
      </c>
      <c r="E47" s="16">
        <v>1395</v>
      </c>
      <c r="F47" s="13">
        <v>1395</v>
      </c>
      <c r="G47" s="13"/>
      <c r="H47" s="16">
        <f t="shared" si="0"/>
        <v>0</v>
      </c>
    </row>
    <row r="48" spans="1:9" x14ac:dyDescent="0.2">
      <c r="A48" s="30"/>
      <c r="B48" s="38" t="s">
        <v>28</v>
      </c>
      <c r="C48" s="30" t="s">
        <v>12</v>
      </c>
      <c r="D48" s="36">
        <v>44907</v>
      </c>
      <c r="E48" s="33">
        <v>2831.95</v>
      </c>
      <c r="F48" s="34"/>
      <c r="G48" s="34"/>
      <c r="H48" s="33">
        <f t="shared" si="0"/>
        <v>2831.95</v>
      </c>
    </row>
    <row r="49" spans="1:8" x14ac:dyDescent="0.2">
      <c r="A49" s="12">
        <v>31</v>
      </c>
      <c r="B49" s="21" t="s">
        <v>242</v>
      </c>
      <c r="C49" s="12" t="s">
        <v>12</v>
      </c>
      <c r="D49" s="19">
        <v>44900</v>
      </c>
      <c r="E49" s="16">
        <v>1693.62</v>
      </c>
      <c r="F49" s="13"/>
      <c r="G49" s="13"/>
      <c r="H49" s="16">
        <f t="shared" si="0"/>
        <v>1693.62</v>
      </c>
    </row>
    <row r="50" spans="1:8" x14ac:dyDescent="0.2">
      <c r="A50" s="30"/>
      <c r="B50" s="38" t="s">
        <v>37</v>
      </c>
      <c r="C50" s="30" t="s">
        <v>12</v>
      </c>
      <c r="D50" s="36">
        <v>44909</v>
      </c>
      <c r="E50" s="33">
        <v>2128</v>
      </c>
      <c r="F50" s="34"/>
      <c r="G50" s="34"/>
      <c r="H50" s="33">
        <f t="shared" si="0"/>
        <v>2128</v>
      </c>
    </row>
    <row r="51" spans="1:8" x14ac:dyDescent="0.2">
      <c r="A51" s="30"/>
      <c r="B51" s="38" t="s">
        <v>90</v>
      </c>
      <c r="C51" s="30" t="s">
        <v>12</v>
      </c>
      <c r="D51" s="36">
        <v>44908</v>
      </c>
      <c r="E51" s="33">
        <v>15048</v>
      </c>
      <c r="F51" s="34"/>
      <c r="G51" s="34"/>
      <c r="H51" s="33">
        <f t="shared" si="0"/>
        <v>15048</v>
      </c>
    </row>
    <row r="52" spans="1:8" x14ac:dyDescent="0.2">
      <c r="A52" s="12">
        <v>32</v>
      </c>
      <c r="B52" s="17" t="s">
        <v>41</v>
      </c>
      <c r="C52" s="12" t="s">
        <v>42</v>
      </c>
      <c r="D52" s="15"/>
      <c r="E52" s="16">
        <v>2550</v>
      </c>
      <c r="F52" s="13"/>
      <c r="G52" s="13"/>
      <c r="H52" s="16">
        <f t="shared" si="0"/>
        <v>2550</v>
      </c>
    </row>
    <row r="53" spans="1:8" x14ac:dyDescent="0.2">
      <c r="A53" s="12">
        <v>33</v>
      </c>
      <c r="B53" s="21" t="s">
        <v>77</v>
      </c>
      <c r="C53" s="23" t="s">
        <v>42</v>
      </c>
      <c r="D53" s="19">
        <v>44866</v>
      </c>
      <c r="E53" s="16">
        <v>8100</v>
      </c>
      <c r="F53" s="13"/>
      <c r="G53" s="13"/>
      <c r="H53" s="16">
        <f t="shared" si="0"/>
        <v>8100</v>
      </c>
    </row>
    <row r="54" spans="1:8" x14ac:dyDescent="0.2">
      <c r="A54" s="12">
        <v>34</v>
      </c>
      <c r="B54" s="21" t="s">
        <v>44</v>
      </c>
      <c r="C54" s="23" t="s">
        <v>42</v>
      </c>
      <c r="D54" s="19">
        <v>44889</v>
      </c>
      <c r="E54" s="16">
        <v>1594.2</v>
      </c>
      <c r="F54" s="13">
        <v>214.2</v>
      </c>
      <c r="G54" s="13"/>
      <c r="H54" s="16">
        <f t="shared" si="0"/>
        <v>1380</v>
      </c>
    </row>
    <row r="55" spans="1:8" x14ac:dyDescent="0.2">
      <c r="A55" s="12">
        <v>35</v>
      </c>
      <c r="B55" s="21" t="s">
        <v>44</v>
      </c>
      <c r="C55" s="23" t="s">
        <v>42</v>
      </c>
      <c r="D55" s="19">
        <v>44896</v>
      </c>
      <c r="E55" s="16">
        <v>1055.5999999999999</v>
      </c>
      <c r="F55" s="13"/>
      <c r="G55" s="13"/>
      <c r="H55" s="16">
        <f t="shared" si="0"/>
        <v>1055.5999999999999</v>
      </c>
    </row>
    <row r="56" spans="1:8" x14ac:dyDescent="0.2">
      <c r="A56" s="12">
        <v>36</v>
      </c>
      <c r="B56" s="21" t="s">
        <v>44</v>
      </c>
      <c r="C56" s="23" t="s">
        <v>42</v>
      </c>
      <c r="D56" s="19">
        <v>44903</v>
      </c>
      <c r="E56" s="16">
        <v>286.08</v>
      </c>
      <c r="F56" s="13">
        <v>286.08</v>
      </c>
      <c r="G56" s="13"/>
      <c r="H56" s="16">
        <f t="shared" si="0"/>
        <v>0</v>
      </c>
    </row>
    <row r="57" spans="1:8" x14ac:dyDescent="0.2">
      <c r="A57" s="30"/>
      <c r="B57" s="38" t="s">
        <v>44</v>
      </c>
      <c r="C57" s="40" t="s">
        <v>42</v>
      </c>
      <c r="D57" s="36">
        <v>44910</v>
      </c>
      <c r="E57" s="33">
        <v>1717</v>
      </c>
      <c r="F57" s="34"/>
      <c r="G57" s="34"/>
      <c r="H57" s="33">
        <f t="shared" si="0"/>
        <v>1717</v>
      </c>
    </row>
    <row r="58" spans="1:8" x14ac:dyDescent="0.2">
      <c r="A58" s="12">
        <v>37</v>
      </c>
      <c r="B58" s="21" t="s">
        <v>200</v>
      </c>
      <c r="C58" s="23" t="s">
        <v>42</v>
      </c>
      <c r="D58" s="19">
        <v>44861</v>
      </c>
      <c r="E58" s="16">
        <v>42582</v>
      </c>
      <c r="F58" s="13"/>
      <c r="G58" s="13"/>
      <c r="H58" s="16">
        <f t="shared" si="0"/>
        <v>42582</v>
      </c>
    </row>
    <row r="59" spans="1:8" x14ac:dyDescent="0.2">
      <c r="A59" s="12">
        <v>38</v>
      </c>
      <c r="B59" s="21" t="s">
        <v>200</v>
      </c>
      <c r="C59" s="23" t="s">
        <v>42</v>
      </c>
      <c r="D59" s="19">
        <v>44868</v>
      </c>
      <c r="E59" s="16">
        <v>81269.45</v>
      </c>
      <c r="F59" s="13"/>
      <c r="G59" s="13"/>
      <c r="H59" s="16">
        <f t="shared" si="0"/>
        <v>81269.45</v>
      </c>
    </row>
    <row r="60" spans="1:8" x14ac:dyDescent="0.2">
      <c r="A60" s="12">
        <v>39</v>
      </c>
      <c r="B60" s="21" t="s">
        <v>46</v>
      </c>
      <c r="C60" s="23" t="s">
        <v>42</v>
      </c>
      <c r="D60" s="19">
        <v>44876</v>
      </c>
      <c r="E60" s="16">
        <v>1000.0000000000002</v>
      </c>
      <c r="F60" s="13">
        <v>1000</v>
      </c>
      <c r="G60" s="13"/>
      <c r="H60" s="16">
        <f t="shared" si="0"/>
        <v>2.2737367544323206E-13</v>
      </c>
    </row>
    <row r="61" spans="1:8" x14ac:dyDescent="0.2">
      <c r="A61" s="12">
        <v>40</v>
      </c>
      <c r="B61" s="21" t="s">
        <v>46</v>
      </c>
      <c r="C61" s="23" t="s">
        <v>42</v>
      </c>
      <c r="D61" s="19">
        <v>44903</v>
      </c>
      <c r="E61" s="16">
        <v>2579</v>
      </c>
      <c r="F61" s="13"/>
      <c r="G61" s="13"/>
      <c r="H61" s="16">
        <f t="shared" si="0"/>
        <v>2579</v>
      </c>
    </row>
    <row r="62" spans="1:8" x14ac:dyDescent="0.2">
      <c r="A62" s="30"/>
      <c r="B62" s="38" t="s">
        <v>46</v>
      </c>
      <c r="C62" s="40" t="s">
        <v>42</v>
      </c>
      <c r="D62" s="36">
        <v>44910</v>
      </c>
      <c r="E62" s="33">
        <v>2280</v>
      </c>
      <c r="F62" s="34"/>
      <c r="G62" s="34"/>
      <c r="H62" s="33">
        <f t="shared" si="0"/>
        <v>2280</v>
      </c>
    </row>
    <row r="63" spans="1:8" x14ac:dyDescent="0.2">
      <c r="A63" s="12">
        <v>41</v>
      </c>
      <c r="B63" s="21" t="s">
        <v>234</v>
      </c>
      <c r="C63" s="23" t="s">
        <v>42</v>
      </c>
      <c r="D63" s="19">
        <v>44889</v>
      </c>
      <c r="E63" s="16">
        <v>4470</v>
      </c>
      <c r="F63" s="13">
        <v>4470</v>
      </c>
      <c r="G63" s="13"/>
      <c r="H63" s="16">
        <f t="shared" si="0"/>
        <v>0</v>
      </c>
    </row>
    <row r="64" spans="1:8" x14ac:dyDescent="0.2">
      <c r="A64" s="12">
        <v>42</v>
      </c>
      <c r="B64" s="21" t="s">
        <v>234</v>
      </c>
      <c r="C64" s="23" t="s">
        <v>42</v>
      </c>
      <c r="D64" s="19">
        <v>44896</v>
      </c>
      <c r="E64" s="16">
        <v>5430.8</v>
      </c>
      <c r="F64" s="13"/>
      <c r="G64" s="13"/>
      <c r="H64" s="16">
        <f t="shared" si="0"/>
        <v>5430.8</v>
      </c>
    </row>
    <row r="65" spans="1:10" x14ac:dyDescent="0.2">
      <c r="A65" s="12">
        <v>43</v>
      </c>
      <c r="B65" s="21" t="s">
        <v>171</v>
      </c>
      <c r="C65" s="23" t="s">
        <v>42</v>
      </c>
      <c r="D65" s="19">
        <v>44903</v>
      </c>
      <c r="E65" s="16">
        <v>8199</v>
      </c>
      <c r="F65" s="13"/>
      <c r="G65" s="13"/>
      <c r="H65" s="16">
        <f t="shared" si="0"/>
        <v>8199</v>
      </c>
    </row>
    <row r="66" spans="1:10" x14ac:dyDescent="0.2">
      <c r="A66" s="30"/>
      <c r="B66" s="38" t="s">
        <v>171</v>
      </c>
      <c r="C66" s="40" t="s">
        <v>42</v>
      </c>
      <c r="D66" s="36">
        <v>44910</v>
      </c>
      <c r="E66" s="33">
        <v>3779</v>
      </c>
      <c r="F66" s="34"/>
      <c r="G66" s="34"/>
      <c r="H66" s="33">
        <f t="shared" si="0"/>
        <v>3779</v>
      </c>
    </row>
    <row r="67" spans="1:10" x14ac:dyDescent="0.2">
      <c r="A67" s="12">
        <v>44</v>
      </c>
      <c r="B67" s="21" t="s">
        <v>76</v>
      </c>
      <c r="C67" s="23" t="s">
        <v>42</v>
      </c>
      <c r="D67" s="19">
        <v>44904</v>
      </c>
      <c r="E67" s="16">
        <v>14687</v>
      </c>
      <c r="F67" s="13">
        <v>14687</v>
      </c>
      <c r="G67" s="13"/>
      <c r="H67" s="16">
        <f t="shared" si="0"/>
        <v>0</v>
      </c>
    </row>
    <row r="68" spans="1:10" x14ac:dyDescent="0.2">
      <c r="A68" s="12">
        <v>45</v>
      </c>
      <c r="B68" s="21" t="s">
        <v>53</v>
      </c>
      <c r="C68" s="23" t="s">
        <v>42</v>
      </c>
      <c r="D68" s="19">
        <v>44904</v>
      </c>
      <c r="E68" s="16">
        <v>2466</v>
      </c>
      <c r="F68" s="13"/>
      <c r="G68" s="13"/>
      <c r="H68" s="16">
        <f t="shared" si="0"/>
        <v>2466</v>
      </c>
    </row>
    <row r="69" spans="1:10" x14ac:dyDescent="0.2">
      <c r="A69" s="12">
        <v>46</v>
      </c>
      <c r="B69" s="21" t="s">
        <v>121</v>
      </c>
      <c r="C69" s="23" t="s">
        <v>42</v>
      </c>
      <c r="D69" s="19">
        <v>44890</v>
      </c>
      <c r="E69" s="16">
        <v>8573.2699999999968</v>
      </c>
      <c r="F69" s="13"/>
      <c r="G69" s="13">
        <v>8573.27</v>
      </c>
      <c r="H69" s="16">
        <f t="shared" si="0"/>
        <v>0</v>
      </c>
    </row>
    <row r="70" spans="1:10" x14ac:dyDescent="0.2">
      <c r="A70" s="12">
        <v>47</v>
      </c>
      <c r="B70" s="21" t="s">
        <v>121</v>
      </c>
      <c r="C70" s="23" t="s">
        <v>42</v>
      </c>
      <c r="D70" s="19">
        <v>44904</v>
      </c>
      <c r="E70" s="16">
        <v>20111</v>
      </c>
      <c r="F70" s="13"/>
      <c r="G70" s="13">
        <f>I70-G69</f>
        <v>13713.73</v>
      </c>
      <c r="H70" s="16">
        <f t="shared" si="0"/>
        <v>6397.27</v>
      </c>
      <c r="I70" s="1">
        <v>22287</v>
      </c>
      <c r="J70" s="1" t="s">
        <v>65</v>
      </c>
    </row>
    <row r="71" spans="1:10" x14ac:dyDescent="0.2">
      <c r="A71" s="12">
        <v>48</v>
      </c>
      <c r="B71" s="21" t="s">
        <v>239</v>
      </c>
      <c r="C71" s="23" t="s">
        <v>42</v>
      </c>
      <c r="D71" s="19">
        <v>44896</v>
      </c>
      <c r="E71" s="16">
        <v>6179.81</v>
      </c>
      <c r="F71" s="13"/>
      <c r="G71" s="13"/>
      <c r="H71" s="16">
        <f t="shared" si="0"/>
        <v>6179.81</v>
      </c>
    </row>
    <row r="72" spans="1:10" x14ac:dyDescent="0.2">
      <c r="A72" s="12">
        <v>49</v>
      </c>
      <c r="B72" s="21" t="s">
        <v>239</v>
      </c>
      <c r="C72" s="23" t="s">
        <v>42</v>
      </c>
      <c r="D72" s="19">
        <v>44902</v>
      </c>
      <c r="E72" s="16">
        <v>11674.9</v>
      </c>
      <c r="F72" s="13"/>
      <c r="G72" s="13"/>
      <c r="H72" s="16">
        <f t="shared" ref="H72:H78" si="1">E72-F72-G72</f>
        <v>11674.9</v>
      </c>
    </row>
    <row r="73" spans="1:10" x14ac:dyDescent="0.2">
      <c r="A73" s="30"/>
      <c r="B73" s="38" t="s">
        <v>239</v>
      </c>
      <c r="C73" s="40" t="s">
        <v>42</v>
      </c>
      <c r="D73" s="36">
        <v>44910</v>
      </c>
      <c r="E73" s="33">
        <v>1723.8</v>
      </c>
      <c r="F73" s="34"/>
      <c r="G73" s="34"/>
      <c r="H73" s="33">
        <f t="shared" si="1"/>
        <v>1723.8</v>
      </c>
    </row>
    <row r="74" spans="1:10" x14ac:dyDescent="0.2">
      <c r="A74" s="12">
        <v>50</v>
      </c>
      <c r="B74" s="21" t="s">
        <v>243</v>
      </c>
      <c r="C74" s="23" t="s">
        <v>42</v>
      </c>
      <c r="D74" s="19">
        <v>44903</v>
      </c>
      <c r="E74" s="16">
        <v>3290.1</v>
      </c>
      <c r="F74" s="13">
        <v>3290.1</v>
      </c>
      <c r="G74" s="13"/>
      <c r="H74" s="16">
        <f t="shared" si="1"/>
        <v>0</v>
      </c>
    </row>
    <row r="75" spans="1:10" x14ac:dyDescent="0.2">
      <c r="A75" s="30"/>
      <c r="B75" s="38" t="s">
        <v>55</v>
      </c>
      <c r="C75" s="40" t="s">
        <v>42</v>
      </c>
      <c r="D75" s="36">
        <v>44910</v>
      </c>
      <c r="E75" s="41">
        <v>6663.6</v>
      </c>
      <c r="F75" s="34"/>
      <c r="G75" s="34"/>
      <c r="H75" s="33">
        <f t="shared" si="1"/>
        <v>6663.6</v>
      </c>
    </row>
    <row r="76" spans="1:10" x14ac:dyDescent="0.2">
      <c r="A76" s="30"/>
      <c r="B76" s="38" t="s">
        <v>246</v>
      </c>
      <c r="C76" s="40" t="s">
        <v>42</v>
      </c>
      <c r="D76" s="36">
        <v>44910</v>
      </c>
      <c r="E76" s="41">
        <v>4684.8</v>
      </c>
      <c r="F76" s="34"/>
      <c r="G76" s="34"/>
      <c r="H76" s="33">
        <f t="shared" si="1"/>
        <v>4684.8</v>
      </c>
    </row>
    <row r="77" spans="1:10" x14ac:dyDescent="0.2">
      <c r="A77" s="30"/>
      <c r="B77" s="38" t="s">
        <v>102</v>
      </c>
      <c r="C77" s="40" t="s">
        <v>42</v>
      </c>
      <c r="D77" s="36">
        <v>44910</v>
      </c>
      <c r="E77" s="41">
        <v>1198.2</v>
      </c>
      <c r="F77" s="34"/>
      <c r="G77" s="34"/>
      <c r="H77" s="33">
        <f t="shared" si="1"/>
        <v>1198.2</v>
      </c>
    </row>
    <row r="78" spans="1:10" x14ac:dyDescent="0.2">
      <c r="A78" s="12"/>
      <c r="B78" s="24"/>
      <c r="C78" s="24"/>
      <c r="D78" s="24" t="s">
        <v>57</v>
      </c>
      <c r="E78" s="25">
        <f>SUM(E4:E77)</f>
        <v>471225.97000000003</v>
      </c>
      <c r="F78" s="26">
        <f>SUM(F4:F77)</f>
        <v>90608.98000000001</v>
      </c>
      <c r="G78" s="26">
        <f>SUM(G3:G77)</f>
        <v>47565.099999999991</v>
      </c>
      <c r="H78" s="16">
        <f t="shared" si="1"/>
        <v>333051.89</v>
      </c>
    </row>
    <row r="79" spans="1:10" x14ac:dyDescent="0.2">
      <c r="B79" s="3" t="s">
        <v>58</v>
      </c>
      <c r="C79" s="3"/>
      <c r="D79" s="3" t="s">
        <v>59</v>
      </c>
      <c r="E79" s="3"/>
      <c r="F79" s="29" t="s">
        <v>60</v>
      </c>
      <c r="G79" s="29"/>
    </row>
    <row r="80" spans="1:10" x14ac:dyDescent="0.2">
      <c r="B80" s="9" t="s">
        <v>61</v>
      </c>
      <c r="C80" s="3"/>
      <c r="D80" s="3" t="s">
        <v>62</v>
      </c>
      <c r="E80" s="3"/>
      <c r="F80" s="29" t="s">
        <v>63</v>
      </c>
      <c r="G80" s="29"/>
    </row>
    <row r="82" spans="2:2" s="1" customFormat="1" ht="15" x14ac:dyDescent="0.25">
      <c r="B82" s="74"/>
    </row>
  </sheetData>
  <autoFilter ref="A1:H80"/>
  <pageMargins left="0" right="0" top="0.74803149606299213" bottom="0" header="0.31496062992125984" footer="0.31496062992125984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opLeftCell="A52" workbookViewId="0">
      <selection activeCell="F77" sqref="F77:G77"/>
    </sheetView>
  </sheetViews>
  <sheetFormatPr defaultColWidth="8.85546875" defaultRowHeight="14.25" x14ac:dyDescent="0.2"/>
  <cols>
    <col min="1" max="1" width="5.140625" style="1" customWidth="1"/>
    <col min="2" max="2" width="22.28515625" style="1" customWidth="1"/>
    <col min="3" max="3" width="11.28515625" style="1" customWidth="1"/>
    <col min="4" max="4" width="12.140625" style="1" customWidth="1"/>
    <col min="5" max="5" width="15.28515625" style="1" customWidth="1"/>
    <col min="6" max="7" width="13.5703125" style="27" customWidth="1"/>
    <col min="8" max="8" width="16.42578125" style="1" bestFit="1" customWidth="1"/>
    <col min="9" max="10" width="12.140625" style="1" bestFit="1" customWidth="1"/>
    <col min="11" max="16384" width="8.85546875" style="1"/>
  </cols>
  <sheetData>
    <row r="1" spans="1:12" x14ac:dyDescent="0.2">
      <c r="B1" s="2" t="s">
        <v>0</v>
      </c>
      <c r="C1" s="3" t="s">
        <v>1</v>
      </c>
      <c r="D1" s="3"/>
      <c r="E1" s="4"/>
      <c r="F1" s="5"/>
      <c r="G1" s="5"/>
      <c r="H1" s="6">
        <v>44905</v>
      </c>
    </row>
    <row r="2" spans="1:12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247</v>
      </c>
    </row>
    <row r="3" spans="1:12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2" x14ac:dyDescent="0.2">
      <c r="A4" s="12">
        <v>1</v>
      </c>
      <c r="B4" s="17" t="s">
        <v>13</v>
      </c>
      <c r="C4" s="12" t="s">
        <v>12</v>
      </c>
      <c r="D4" s="19">
        <v>44887</v>
      </c>
      <c r="E4" s="16">
        <v>3402.5</v>
      </c>
      <c r="F4" s="13">
        <v>3402.5</v>
      </c>
      <c r="G4" s="13"/>
      <c r="H4" s="16">
        <f>E4-F4-G4</f>
        <v>0</v>
      </c>
    </row>
    <row r="5" spans="1:12" x14ac:dyDescent="0.2">
      <c r="A5" s="12">
        <v>2</v>
      </c>
      <c r="B5" s="17" t="s">
        <v>13</v>
      </c>
      <c r="C5" s="12" t="s">
        <v>12</v>
      </c>
      <c r="D5" s="19">
        <v>44901</v>
      </c>
      <c r="E5" s="16">
        <v>5048</v>
      </c>
      <c r="F5" s="13"/>
      <c r="G5" s="13">
        <v>1960</v>
      </c>
      <c r="H5" s="16">
        <f t="shared" ref="H5:H68" si="0">E5-F5-G5</f>
        <v>3088</v>
      </c>
      <c r="I5" s="1">
        <v>2000</v>
      </c>
      <c r="J5" s="1" t="s">
        <v>65</v>
      </c>
    </row>
    <row r="6" spans="1:12" x14ac:dyDescent="0.2">
      <c r="A6" s="12">
        <v>3</v>
      </c>
      <c r="B6" s="17" t="s">
        <v>13</v>
      </c>
      <c r="C6" s="12" t="s">
        <v>12</v>
      </c>
      <c r="D6" s="19">
        <v>44908</v>
      </c>
      <c r="E6" s="16">
        <v>4963.4799999999996</v>
      </c>
      <c r="F6" s="13"/>
      <c r="G6" s="13"/>
      <c r="H6" s="16">
        <f t="shared" si="0"/>
        <v>4963.4799999999996</v>
      </c>
    </row>
    <row r="7" spans="1:12" x14ac:dyDescent="0.2">
      <c r="A7" s="30"/>
      <c r="B7" s="31" t="s">
        <v>13</v>
      </c>
      <c r="C7" s="30" t="s">
        <v>12</v>
      </c>
      <c r="D7" s="36">
        <v>44915</v>
      </c>
      <c r="E7" s="33">
        <v>10219.4</v>
      </c>
      <c r="F7" s="34"/>
      <c r="G7" s="34"/>
      <c r="H7" s="33">
        <f t="shared" si="0"/>
        <v>10219.4</v>
      </c>
    </row>
    <row r="8" spans="1:12" ht="12.75" customHeight="1" x14ac:dyDescent="0.2">
      <c r="A8" s="12">
        <v>4</v>
      </c>
      <c r="B8" s="21" t="s">
        <v>16</v>
      </c>
      <c r="C8" s="12" t="s">
        <v>12</v>
      </c>
      <c r="D8" s="19">
        <v>44874</v>
      </c>
      <c r="E8" s="16">
        <v>7000.0000000000009</v>
      </c>
      <c r="F8" s="13"/>
      <c r="G8" s="13">
        <v>7000</v>
      </c>
      <c r="H8" s="16">
        <f t="shared" si="0"/>
        <v>0</v>
      </c>
      <c r="I8" s="1" t="s">
        <v>65</v>
      </c>
      <c r="J8" s="1">
        <f>12634+355</f>
        <v>12989</v>
      </c>
      <c r="K8" s="1">
        <f>J8-7000</f>
        <v>5989</v>
      </c>
      <c r="L8" s="1" t="s">
        <v>250</v>
      </c>
    </row>
    <row r="9" spans="1:12" x14ac:dyDescent="0.2">
      <c r="A9" s="12">
        <v>5</v>
      </c>
      <c r="B9" s="21" t="s">
        <v>16</v>
      </c>
      <c r="C9" s="12" t="s">
        <v>12</v>
      </c>
      <c r="D9" s="19">
        <v>44881</v>
      </c>
      <c r="E9" s="16">
        <v>3656</v>
      </c>
      <c r="F9" s="13"/>
      <c r="G9" s="13"/>
      <c r="H9" s="16">
        <f t="shared" si="0"/>
        <v>3656</v>
      </c>
    </row>
    <row r="10" spans="1:12" x14ac:dyDescent="0.2">
      <c r="A10" s="12">
        <v>6</v>
      </c>
      <c r="B10" s="21" t="s">
        <v>16</v>
      </c>
      <c r="C10" s="12" t="s">
        <v>12</v>
      </c>
      <c r="D10" s="19">
        <v>44895</v>
      </c>
      <c r="E10" s="16">
        <v>6094.32</v>
      </c>
      <c r="F10" s="13"/>
      <c r="G10" s="13"/>
      <c r="H10" s="16">
        <f t="shared" si="0"/>
        <v>6094.32</v>
      </c>
    </row>
    <row r="11" spans="1:12" x14ac:dyDescent="0.2">
      <c r="A11" s="12">
        <v>7</v>
      </c>
      <c r="B11" s="21" t="s">
        <v>16</v>
      </c>
      <c r="C11" s="12" t="s">
        <v>12</v>
      </c>
      <c r="D11" s="19">
        <v>44909</v>
      </c>
      <c r="E11" s="16">
        <v>1798.6</v>
      </c>
      <c r="F11" s="13"/>
      <c r="G11" s="13"/>
      <c r="H11" s="16">
        <f t="shared" si="0"/>
        <v>1798.6</v>
      </c>
    </row>
    <row r="12" spans="1:12" x14ac:dyDescent="0.2">
      <c r="A12" s="12">
        <v>8</v>
      </c>
      <c r="B12" s="21" t="s">
        <v>16</v>
      </c>
      <c r="C12" s="12" t="s">
        <v>12</v>
      </c>
      <c r="D12" s="19">
        <v>44930</v>
      </c>
      <c r="E12" s="16">
        <v>214.60000000000014</v>
      </c>
      <c r="F12" s="13">
        <v>214.6</v>
      </c>
      <c r="G12" s="13"/>
      <c r="H12" s="16">
        <f t="shared" si="0"/>
        <v>1.4210854715202004E-13</v>
      </c>
    </row>
    <row r="13" spans="1:12" x14ac:dyDescent="0.2">
      <c r="A13" s="12">
        <v>9</v>
      </c>
      <c r="B13" s="17" t="s">
        <v>17</v>
      </c>
      <c r="C13" s="12" t="s">
        <v>12</v>
      </c>
      <c r="D13" s="15">
        <v>44907</v>
      </c>
      <c r="E13" s="16">
        <v>5361.4</v>
      </c>
      <c r="F13" s="13"/>
      <c r="G13" s="13"/>
      <c r="H13" s="16">
        <f t="shared" si="0"/>
        <v>5361.4</v>
      </c>
    </row>
    <row r="14" spans="1:12" x14ac:dyDescent="0.2">
      <c r="A14" s="30"/>
      <c r="B14" s="31" t="s">
        <v>17</v>
      </c>
      <c r="C14" s="30" t="s">
        <v>12</v>
      </c>
      <c r="D14" s="32">
        <v>44914</v>
      </c>
      <c r="E14" s="33">
        <v>4738.32</v>
      </c>
      <c r="F14" s="34"/>
      <c r="G14" s="34"/>
      <c r="H14" s="33">
        <f t="shared" si="0"/>
        <v>4738.32</v>
      </c>
    </row>
    <row r="15" spans="1:12" x14ac:dyDescent="0.2">
      <c r="A15" s="12">
        <v>10</v>
      </c>
      <c r="B15" s="17" t="s">
        <v>20</v>
      </c>
      <c r="C15" s="12" t="s">
        <v>12</v>
      </c>
      <c r="D15" s="15">
        <v>44425</v>
      </c>
      <c r="E15" s="16">
        <v>4500</v>
      </c>
      <c r="F15" s="18">
        <v>250</v>
      </c>
      <c r="G15" s="18"/>
      <c r="H15" s="16">
        <f t="shared" si="0"/>
        <v>4250</v>
      </c>
    </row>
    <row r="16" spans="1:12" x14ac:dyDescent="0.2">
      <c r="A16" s="12">
        <v>11</v>
      </c>
      <c r="B16" s="21" t="s">
        <v>25</v>
      </c>
      <c r="C16" s="12" t="s">
        <v>12</v>
      </c>
      <c r="D16" s="19">
        <v>44900</v>
      </c>
      <c r="E16" s="16">
        <v>15348.5</v>
      </c>
      <c r="F16" s="13"/>
      <c r="G16" s="13">
        <f>3000</f>
        <v>3000</v>
      </c>
      <c r="H16" s="16">
        <f t="shared" si="0"/>
        <v>12348.5</v>
      </c>
      <c r="I16" s="1" t="s">
        <v>71</v>
      </c>
    </row>
    <row r="17" spans="1:10" x14ac:dyDescent="0.2">
      <c r="A17" s="12">
        <v>12</v>
      </c>
      <c r="B17" s="21" t="s">
        <v>31</v>
      </c>
      <c r="C17" s="12" t="s">
        <v>12</v>
      </c>
      <c r="D17" s="19">
        <v>44907</v>
      </c>
      <c r="E17" s="16">
        <v>4668.8</v>
      </c>
      <c r="F17" s="18">
        <v>4668.8</v>
      </c>
      <c r="G17" s="18"/>
      <c r="H17" s="16">
        <f t="shared" si="0"/>
        <v>0</v>
      </c>
    </row>
    <row r="18" spans="1:10" x14ac:dyDescent="0.2">
      <c r="A18" s="30"/>
      <c r="B18" s="38" t="s">
        <v>31</v>
      </c>
      <c r="C18" s="30" t="s">
        <v>12</v>
      </c>
      <c r="D18" s="36">
        <v>44914</v>
      </c>
      <c r="E18" s="33">
        <v>4533.76</v>
      </c>
      <c r="F18" s="35"/>
      <c r="G18" s="35"/>
      <c r="H18" s="33">
        <f t="shared" si="0"/>
        <v>4533.76</v>
      </c>
    </row>
    <row r="19" spans="1:10" x14ac:dyDescent="0.2">
      <c r="A19" s="12">
        <v>13</v>
      </c>
      <c r="B19" s="21" t="s">
        <v>225</v>
      </c>
      <c r="C19" s="12" t="s">
        <v>12</v>
      </c>
      <c r="D19" s="19">
        <v>44900</v>
      </c>
      <c r="E19" s="16">
        <v>6270.59</v>
      </c>
      <c r="F19" s="13"/>
      <c r="G19" s="13"/>
      <c r="H19" s="16">
        <f t="shared" si="0"/>
        <v>6270.59</v>
      </c>
    </row>
    <row r="20" spans="1:10" x14ac:dyDescent="0.2">
      <c r="A20" s="30"/>
      <c r="B20" s="38" t="s">
        <v>225</v>
      </c>
      <c r="C20" s="30" t="s">
        <v>12</v>
      </c>
      <c r="D20" s="36">
        <v>44914</v>
      </c>
      <c r="E20" s="33">
        <v>1322.32</v>
      </c>
      <c r="F20" s="34"/>
      <c r="G20" s="34"/>
      <c r="H20" s="33">
        <f t="shared" si="0"/>
        <v>1322.32</v>
      </c>
    </row>
    <row r="21" spans="1:10" ht="13.5" customHeight="1" x14ac:dyDescent="0.2">
      <c r="A21" s="12">
        <v>14</v>
      </c>
      <c r="B21" s="21" t="s">
        <v>14</v>
      </c>
      <c r="C21" s="12" t="s">
        <v>12</v>
      </c>
      <c r="D21" s="19">
        <v>44894</v>
      </c>
      <c r="E21" s="16">
        <v>1499.9999999999998</v>
      </c>
      <c r="F21" s="13">
        <v>716</v>
      </c>
      <c r="G21" s="13">
        <v>784</v>
      </c>
      <c r="H21" s="16">
        <f t="shared" si="0"/>
        <v>0</v>
      </c>
      <c r="I21" s="1">
        <v>800</v>
      </c>
      <c r="J21" s="1" t="s">
        <v>65</v>
      </c>
    </row>
    <row r="22" spans="1:10" x14ac:dyDescent="0.2">
      <c r="A22" s="12">
        <v>15</v>
      </c>
      <c r="B22" s="21" t="s">
        <v>14</v>
      </c>
      <c r="C22" s="12" t="s">
        <v>12</v>
      </c>
      <c r="D22" s="19">
        <v>44908</v>
      </c>
      <c r="E22" s="16">
        <v>3118.6</v>
      </c>
      <c r="F22" s="13">
        <v>618.6</v>
      </c>
      <c r="G22" s="13"/>
      <c r="H22" s="16">
        <f t="shared" si="0"/>
        <v>2500</v>
      </c>
    </row>
    <row r="23" spans="1:10" x14ac:dyDescent="0.2">
      <c r="A23" s="12">
        <v>16</v>
      </c>
      <c r="B23" s="21" t="s">
        <v>35</v>
      </c>
      <c r="C23" s="12" t="s">
        <v>12</v>
      </c>
      <c r="D23" s="19">
        <v>44908</v>
      </c>
      <c r="E23" s="16">
        <v>3000</v>
      </c>
      <c r="F23" s="13">
        <v>3000</v>
      </c>
      <c r="G23" s="13"/>
      <c r="H23" s="16">
        <f t="shared" si="0"/>
        <v>0</v>
      </c>
    </row>
    <row r="24" spans="1:10" x14ac:dyDescent="0.2">
      <c r="A24" s="12">
        <v>17</v>
      </c>
      <c r="B24" s="21" t="s">
        <v>66</v>
      </c>
      <c r="C24" s="12" t="s">
        <v>12</v>
      </c>
      <c r="D24" s="19">
        <v>44907</v>
      </c>
      <c r="E24" s="16">
        <v>1203</v>
      </c>
      <c r="F24" s="13">
        <v>1203</v>
      </c>
      <c r="G24" s="13"/>
      <c r="H24" s="16">
        <f t="shared" si="0"/>
        <v>0</v>
      </c>
    </row>
    <row r="25" spans="1:10" x14ac:dyDescent="0.2">
      <c r="A25" s="30"/>
      <c r="B25" s="38" t="s">
        <v>66</v>
      </c>
      <c r="C25" s="30" t="s">
        <v>12</v>
      </c>
      <c r="D25" s="36">
        <v>44914</v>
      </c>
      <c r="E25" s="33">
        <v>711</v>
      </c>
      <c r="F25" s="34"/>
      <c r="G25" s="34"/>
      <c r="H25" s="33">
        <f t="shared" si="0"/>
        <v>711</v>
      </c>
    </row>
    <row r="26" spans="1:10" x14ac:dyDescent="0.2">
      <c r="A26" s="12">
        <v>18</v>
      </c>
      <c r="B26" s="21" t="s">
        <v>26</v>
      </c>
      <c r="C26" s="12" t="s">
        <v>12</v>
      </c>
      <c r="D26" s="19">
        <v>44902</v>
      </c>
      <c r="E26" s="16">
        <v>2205</v>
      </c>
      <c r="F26" s="13">
        <v>1250</v>
      </c>
      <c r="G26" s="13"/>
      <c r="H26" s="16">
        <f t="shared" si="0"/>
        <v>955</v>
      </c>
    </row>
    <row r="27" spans="1:10" x14ac:dyDescent="0.2">
      <c r="A27" s="12">
        <v>19</v>
      </c>
      <c r="B27" s="21" t="s">
        <v>231</v>
      </c>
      <c r="C27" s="12" t="s">
        <v>12</v>
      </c>
      <c r="D27" s="19">
        <v>44907</v>
      </c>
      <c r="E27" s="16">
        <v>5506.2</v>
      </c>
      <c r="F27" s="13">
        <v>5506.2</v>
      </c>
      <c r="G27" s="13"/>
      <c r="H27" s="16">
        <f t="shared" si="0"/>
        <v>0</v>
      </c>
    </row>
    <row r="28" spans="1:10" x14ac:dyDescent="0.2">
      <c r="A28" s="30"/>
      <c r="B28" s="38" t="s">
        <v>231</v>
      </c>
      <c r="C28" s="30" t="s">
        <v>12</v>
      </c>
      <c r="D28" s="36">
        <v>44914</v>
      </c>
      <c r="E28" s="33">
        <v>1574.8</v>
      </c>
      <c r="F28" s="34"/>
      <c r="G28" s="34"/>
      <c r="H28" s="33">
        <f t="shared" si="0"/>
        <v>1574.8</v>
      </c>
    </row>
    <row r="29" spans="1:10" x14ac:dyDescent="0.2">
      <c r="A29" s="12">
        <v>20</v>
      </c>
      <c r="B29" s="21" t="s">
        <v>91</v>
      </c>
      <c r="C29" s="12" t="s">
        <v>12</v>
      </c>
      <c r="D29" s="19">
        <v>44901</v>
      </c>
      <c r="E29" s="16">
        <v>2657.2</v>
      </c>
      <c r="F29" s="13"/>
      <c r="G29" s="13"/>
      <c r="H29" s="16">
        <f t="shared" si="0"/>
        <v>2657.2</v>
      </c>
    </row>
    <row r="30" spans="1:10" x14ac:dyDescent="0.2">
      <c r="A30" s="12">
        <v>21</v>
      </c>
      <c r="B30" s="21" t="s">
        <v>29</v>
      </c>
      <c r="C30" s="12" t="s">
        <v>12</v>
      </c>
      <c r="D30" s="19">
        <v>44907</v>
      </c>
      <c r="E30" s="16">
        <v>6304</v>
      </c>
      <c r="F30" s="13">
        <v>3000</v>
      </c>
      <c r="G30" s="13"/>
      <c r="H30" s="16">
        <f t="shared" si="0"/>
        <v>3304</v>
      </c>
    </row>
    <row r="31" spans="1:10" x14ac:dyDescent="0.2">
      <c r="A31" s="12">
        <v>22</v>
      </c>
      <c r="B31" s="21" t="s">
        <v>24</v>
      </c>
      <c r="C31" s="12" t="s">
        <v>12</v>
      </c>
      <c r="D31" s="19">
        <v>44901</v>
      </c>
      <c r="E31" s="16">
        <v>2376</v>
      </c>
      <c r="F31" s="13">
        <v>2376</v>
      </c>
      <c r="G31" s="13"/>
      <c r="H31" s="16">
        <f t="shared" si="0"/>
        <v>0</v>
      </c>
    </row>
    <row r="32" spans="1:10" x14ac:dyDescent="0.2">
      <c r="A32" s="12">
        <v>23</v>
      </c>
      <c r="B32" s="21" t="s">
        <v>24</v>
      </c>
      <c r="C32" s="12" t="s">
        <v>12</v>
      </c>
      <c r="D32" s="19">
        <v>44908</v>
      </c>
      <c r="E32" s="16">
        <v>3902</v>
      </c>
      <c r="F32" s="13"/>
      <c r="G32" s="13"/>
      <c r="H32" s="16">
        <f t="shared" si="0"/>
        <v>3902</v>
      </c>
    </row>
    <row r="33" spans="1:9" x14ac:dyDescent="0.2">
      <c r="A33" s="30"/>
      <c r="B33" s="38" t="s">
        <v>24</v>
      </c>
      <c r="C33" s="30" t="s">
        <v>12</v>
      </c>
      <c r="D33" s="36">
        <v>44915</v>
      </c>
      <c r="E33" s="33">
        <v>2434</v>
      </c>
      <c r="F33" s="34"/>
      <c r="G33" s="34"/>
      <c r="H33" s="33">
        <f t="shared" si="0"/>
        <v>2434</v>
      </c>
    </row>
    <row r="34" spans="1:9" x14ac:dyDescent="0.2">
      <c r="A34" s="12">
        <v>24</v>
      </c>
      <c r="B34" s="21" t="s">
        <v>27</v>
      </c>
      <c r="C34" s="12" t="s">
        <v>12</v>
      </c>
      <c r="D34" s="19">
        <v>44908</v>
      </c>
      <c r="E34" s="16">
        <v>9341.7000000000007</v>
      </c>
      <c r="F34" s="13">
        <v>9341.7000000000007</v>
      </c>
      <c r="G34" s="13"/>
      <c r="H34" s="16">
        <f t="shared" si="0"/>
        <v>0</v>
      </c>
    </row>
    <row r="35" spans="1:9" x14ac:dyDescent="0.2">
      <c r="A35" s="12">
        <v>25</v>
      </c>
      <c r="B35" s="21" t="s">
        <v>28</v>
      </c>
      <c r="C35" s="12" t="s">
        <v>12</v>
      </c>
      <c r="D35" s="19">
        <v>44907</v>
      </c>
      <c r="E35" s="16">
        <v>2831.95</v>
      </c>
      <c r="F35" s="13">
        <v>2831.95</v>
      </c>
      <c r="G35" s="13"/>
      <c r="H35" s="16">
        <f t="shared" si="0"/>
        <v>0</v>
      </c>
    </row>
    <row r="36" spans="1:9" x14ac:dyDescent="0.2">
      <c r="A36" s="30"/>
      <c r="B36" s="38" t="s">
        <v>28</v>
      </c>
      <c r="C36" s="30" t="s">
        <v>12</v>
      </c>
      <c r="D36" s="36">
        <v>44914</v>
      </c>
      <c r="E36" s="33">
        <v>1339.8</v>
      </c>
      <c r="F36" s="34"/>
      <c r="G36" s="34"/>
      <c r="H36" s="33">
        <f t="shared" si="0"/>
        <v>1339.8</v>
      </c>
    </row>
    <row r="37" spans="1:9" x14ac:dyDescent="0.2">
      <c r="A37" s="12">
        <v>26</v>
      </c>
      <c r="B37" s="21" t="s">
        <v>242</v>
      </c>
      <c r="C37" s="12" t="s">
        <v>12</v>
      </c>
      <c r="D37" s="19">
        <v>44900</v>
      </c>
      <c r="E37" s="16">
        <v>1693.62</v>
      </c>
      <c r="F37" s="13">
        <v>1693.62</v>
      </c>
      <c r="G37" s="13"/>
      <c r="H37" s="16">
        <f t="shared" si="0"/>
        <v>0</v>
      </c>
    </row>
    <row r="38" spans="1:9" x14ac:dyDescent="0.2">
      <c r="A38" s="30"/>
      <c r="B38" s="38" t="s">
        <v>242</v>
      </c>
      <c r="C38" s="30" t="s">
        <v>12</v>
      </c>
      <c r="D38" s="36">
        <v>44915</v>
      </c>
      <c r="E38" s="33">
        <v>6300</v>
      </c>
      <c r="F38" s="34"/>
      <c r="G38" s="34"/>
      <c r="H38" s="33">
        <f t="shared" si="0"/>
        <v>6300</v>
      </c>
    </row>
    <row r="39" spans="1:9" x14ac:dyDescent="0.2">
      <c r="A39" s="12">
        <v>27</v>
      </c>
      <c r="B39" s="21" t="s">
        <v>37</v>
      </c>
      <c r="C39" s="12" t="s">
        <v>12</v>
      </c>
      <c r="D39" s="19">
        <v>44909</v>
      </c>
      <c r="E39" s="16">
        <v>2128</v>
      </c>
      <c r="F39" s="13">
        <v>2128</v>
      </c>
      <c r="G39" s="13"/>
      <c r="H39" s="16">
        <f t="shared" si="0"/>
        <v>0</v>
      </c>
    </row>
    <row r="40" spans="1:9" x14ac:dyDescent="0.2">
      <c r="A40" s="12">
        <v>28</v>
      </c>
      <c r="B40" s="21" t="s">
        <v>90</v>
      </c>
      <c r="C40" s="12" t="s">
        <v>12</v>
      </c>
      <c r="D40" s="19">
        <v>44908</v>
      </c>
      <c r="E40" s="16">
        <v>15048</v>
      </c>
      <c r="F40" s="13">
        <v>6000</v>
      </c>
      <c r="G40" s="13"/>
      <c r="H40" s="16">
        <f t="shared" si="0"/>
        <v>9048</v>
      </c>
    </row>
    <row r="41" spans="1:9" x14ac:dyDescent="0.2">
      <c r="A41" s="30"/>
      <c r="B41" s="38" t="s">
        <v>67</v>
      </c>
      <c r="C41" s="30" t="s">
        <v>12</v>
      </c>
      <c r="D41" s="36">
        <v>44916</v>
      </c>
      <c r="E41" s="33">
        <v>1530</v>
      </c>
      <c r="F41" s="34"/>
      <c r="G41" s="34"/>
      <c r="H41" s="33">
        <f t="shared" si="0"/>
        <v>1530</v>
      </c>
    </row>
    <row r="42" spans="1:9" x14ac:dyDescent="0.2">
      <c r="A42" s="30"/>
      <c r="B42" s="38" t="s">
        <v>249</v>
      </c>
      <c r="C42" s="30" t="s">
        <v>12</v>
      </c>
      <c r="D42" s="36">
        <v>44916</v>
      </c>
      <c r="E42" s="33">
        <v>24374.5</v>
      </c>
      <c r="F42" s="34"/>
      <c r="G42" s="34"/>
      <c r="H42" s="33">
        <f t="shared" si="0"/>
        <v>24374.5</v>
      </c>
    </row>
    <row r="43" spans="1:9" x14ac:dyDescent="0.2">
      <c r="A43" s="30"/>
      <c r="B43" s="38" t="s">
        <v>68</v>
      </c>
      <c r="C43" s="30" t="s">
        <v>12</v>
      </c>
      <c r="D43" s="36">
        <v>44915</v>
      </c>
      <c r="E43" s="33">
        <v>1470.61</v>
      </c>
      <c r="F43" s="34"/>
      <c r="G43" s="34"/>
      <c r="H43" s="33">
        <f t="shared" si="0"/>
        <v>1470.61</v>
      </c>
    </row>
    <row r="44" spans="1:9" x14ac:dyDescent="0.2">
      <c r="A44" s="30"/>
      <c r="B44" s="38" t="s">
        <v>107</v>
      </c>
      <c r="C44" s="30" t="s">
        <v>12</v>
      </c>
      <c r="D44" s="36">
        <v>44914</v>
      </c>
      <c r="E44" s="33">
        <v>7590.8</v>
      </c>
      <c r="F44" s="34"/>
      <c r="G44" s="34"/>
      <c r="H44" s="33">
        <f t="shared" si="0"/>
        <v>7590.8</v>
      </c>
    </row>
    <row r="45" spans="1:9" x14ac:dyDescent="0.2">
      <c r="A45" s="12">
        <v>29</v>
      </c>
      <c r="B45" s="17" t="s">
        <v>41</v>
      </c>
      <c r="C45" s="12" t="s">
        <v>42</v>
      </c>
      <c r="D45" s="15"/>
      <c r="E45" s="16">
        <v>2550</v>
      </c>
      <c r="F45" s="13"/>
      <c r="G45" s="13"/>
      <c r="H45" s="16">
        <f t="shared" si="0"/>
        <v>2550</v>
      </c>
    </row>
    <row r="46" spans="1:9" x14ac:dyDescent="0.2">
      <c r="A46" s="12">
        <v>30</v>
      </c>
      <c r="B46" s="21" t="s">
        <v>77</v>
      </c>
      <c r="C46" s="23" t="s">
        <v>42</v>
      </c>
      <c r="D46" s="19">
        <v>44866</v>
      </c>
      <c r="E46" s="16">
        <v>8100</v>
      </c>
      <c r="F46" s="13">
        <v>4100</v>
      </c>
      <c r="G46" s="13"/>
      <c r="H46" s="16">
        <f t="shared" si="0"/>
        <v>4000</v>
      </c>
    </row>
    <row r="47" spans="1:9" x14ac:dyDescent="0.2">
      <c r="A47" s="12">
        <v>31</v>
      </c>
      <c r="B47" s="21" t="s">
        <v>44</v>
      </c>
      <c r="C47" s="23" t="s">
        <v>42</v>
      </c>
      <c r="D47" s="19">
        <v>44889</v>
      </c>
      <c r="E47" s="16">
        <v>1380</v>
      </c>
      <c r="F47" s="13">
        <v>930</v>
      </c>
      <c r="G47" s="13">
        <v>450</v>
      </c>
      <c r="H47" s="16">
        <f t="shared" si="0"/>
        <v>0</v>
      </c>
      <c r="I47" s="1" t="s">
        <v>71</v>
      </c>
    </row>
    <row r="48" spans="1:9" x14ac:dyDescent="0.2">
      <c r="A48" s="12">
        <v>32</v>
      </c>
      <c r="B48" s="21" t="s">
        <v>44</v>
      </c>
      <c r="C48" s="23" t="s">
        <v>42</v>
      </c>
      <c r="D48" s="19">
        <v>44896</v>
      </c>
      <c r="E48" s="16">
        <v>1055.5999999999999</v>
      </c>
      <c r="F48" s="13"/>
      <c r="G48" s="13"/>
      <c r="H48" s="16">
        <f t="shared" si="0"/>
        <v>1055.5999999999999</v>
      </c>
    </row>
    <row r="49" spans="1:10" x14ac:dyDescent="0.2">
      <c r="A49" s="12">
        <v>33</v>
      </c>
      <c r="B49" s="21" t="s">
        <v>44</v>
      </c>
      <c r="C49" s="23" t="s">
        <v>42</v>
      </c>
      <c r="D49" s="19">
        <v>44910</v>
      </c>
      <c r="E49" s="16">
        <v>1717</v>
      </c>
      <c r="F49" s="13"/>
      <c r="G49" s="13"/>
      <c r="H49" s="16">
        <f t="shared" si="0"/>
        <v>1717</v>
      </c>
    </row>
    <row r="50" spans="1:10" x14ac:dyDescent="0.2">
      <c r="A50" s="30"/>
      <c r="B50" s="38" t="s">
        <v>44</v>
      </c>
      <c r="C50" s="40" t="s">
        <v>42</v>
      </c>
      <c r="D50" s="36">
        <v>44917</v>
      </c>
      <c r="E50" s="33">
        <v>452.2</v>
      </c>
      <c r="F50" s="34"/>
      <c r="G50" s="34"/>
      <c r="H50" s="33">
        <f t="shared" si="0"/>
        <v>452.2</v>
      </c>
    </row>
    <row r="51" spans="1:10" x14ac:dyDescent="0.2">
      <c r="A51" s="12">
        <v>34</v>
      </c>
      <c r="B51" s="21" t="s">
        <v>200</v>
      </c>
      <c r="C51" s="23" t="s">
        <v>42</v>
      </c>
      <c r="D51" s="19">
        <v>44861</v>
      </c>
      <c r="E51" s="16">
        <v>42582</v>
      </c>
      <c r="F51" s="13"/>
      <c r="G51" s="13">
        <v>42564.34</v>
      </c>
      <c r="H51" s="16">
        <f t="shared" si="0"/>
        <v>17.660000000003492</v>
      </c>
      <c r="I51" s="1">
        <v>43433</v>
      </c>
      <c r="J51" s="1" t="s">
        <v>65</v>
      </c>
    </row>
    <row r="52" spans="1:10" x14ac:dyDescent="0.2">
      <c r="A52" s="12">
        <v>35</v>
      </c>
      <c r="B52" s="21" t="s">
        <v>200</v>
      </c>
      <c r="C52" s="23" t="s">
        <v>42</v>
      </c>
      <c r="D52" s="19">
        <v>44868</v>
      </c>
      <c r="E52" s="16">
        <v>81269.45</v>
      </c>
      <c r="F52" s="13"/>
      <c r="G52" s="13"/>
      <c r="H52" s="16">
        <f t="shared" si="0"/>
        <v>81269.45</v>
      </c>
    </row>
    <row r="53" spans="1:10" x14ac:dyDescent="0.2">
      <c r="A53" s="12">
        <v>36</v>
      </c>
      <c r="B53" s="21" t="s">
        <v>46</v>
      </c>
      <c r="C53" s="23" t="s">
        <v>42</v>
      </c>
      <c r="D53" s="19">
        <v>44903</v>
      </c>
      <c r="E53" s="16">
        <v>2579</v>
      </c>
      <c r="F53" s="13">
        <v>1121.5</v>
      </c>
      <c r="G53" s="13"/>
      <c r="H53" s="16">
        <f t="shared" si="0"/>
        <v>1457.5</v>
      </c>
    </row>
    <row r="54" spans="1:10" x14ac:dyDescent="0.2">
      <c r="A54" s="12">
        <v>37</v>
      </c>
      <c r="B54" s="21" t="s">
        <v>46</v>
      </c>
      <c r="C54" s="23" t="s">
        <v>42</v>
      </c>
      <c r="D54" s="19">
        <v>44910</v>
      </c>
      <c r="E54" s="16">
        <v>2280</v>
      </c>
      <c r="F54" s="13"/>
      <c r="G54" s="13"/>
      <c r="H54" s="16">
        <f t="shared" si="0"/>
        <v>2280</v>
      </c>
    </row>
    <row r="55" spans="1:10" x14ac:dyDescent="0.2">
      <c r="A55" s="12">
        <v>38</v>
      </c>
      <c r="B55" s="21" t="s">
        <v>234</v>
      </c>
      <c r="C55" s="23" t="s">
        <v>42</v>
      </c>
      <c r="D55" s="19">
        <v>44896</v>
      </c>
      <c r="E55" s="16">
        <v>5430.8</v>
      </c>
      <c r="F55" s="13">
        <v>5430.8</v>
      </c>
      <c r="G55" s="13"/>
      <c r="H55" s="16">
        <f t="shared" si="0"/>
        <v>0</v>
      </c>
    </row>
    <row r="56" spans="1:10" x14ac:dyDescent="0.2">
      <c r="A56" s="30"/>
      <c r="B56" s="38" t="s">
        <v>234</v>
      </c>
      <c r="C56" s="40" t="s">
        <v>42</v>
      </c>
      <c r="D56" s="36">
        <v>44917</v>
      </c>
      <c r="E56" s="33">
        <v>15379.6</v>
      </c>
      <c r="F56" s="34"/>
      <c r="G56" s="34"/>
      <c r="H56" s="33">
        <f t="shared" si="0"/>
        <v>15379.6</v>
      </c>
    </row>
    <row r="57" spans="1:10" ht="13.5" customHeight="1" x14ac:dyDescent="0.2">
      <c r="A57" s="12">
        <v>39</v>
      </c>
      <c r="B57" s="21" t="s">
        <v>171</v>
      </c>
      <c r="C57" s="23" t="s">
        <v>42</v>
      </c>
      <c r="D57" s="19">
        <v>44903</v>
      </c>
      <c r="E57" s="16">
        <v>8199</v>
      </c>
      <c r="F57" s="13"/>
      <c r="G57" s="13">
        <v>8199</v>
      </c>
      <c r="H57" s="16">
        <f t="shared" si="0"/>
        <v>0</v>
      </c>
      <c r="I57" s="1">
        <v>8200</v>
      </c>
      <c r="J57" s="1" t="s">
        <v>71</v>
      </c>
    </row>
    <row r="58" spans="1:10" x14ac:dyDescent="0.2">
      <c r="A58" s="12">
        <v>40</v>
      </c>
      <c r="B58" s="21" t="s">
        <v>171</v>
      </c>
      <c r="C58" s="23" t="s">
        <v>42</v>
      </c>
      <c r="D58" s="19">
        <v>44910</v>
      </c>
      <c r="E58" s="16">
        <v>3779</v>
      </c>
      <c r="F58" s="13"/>
      <c r="G58" s="13"/>
      <c r="H58" s="16">
        <f t="shared" si="0"/>
        <v>3779</v>
      </c>
    </row>
    <row r="59" spans="1:10" x14ac:dyDescent="0.2">
      <c r="A59" s="30"/>
      <c r="B59" s="38" t="s">
        <v>171</v>
      </c>
      <c r="C59" s="40" t="s">
        <v>42</v>
      </c>
      <c r="D59" s="36">
        <v>44917</v>
      </c>
      <c r="E59" s="33">
        <v>12710.8</v>
      </c>
      <c r="F59" s="34"/>
      <c r="G59" s="34"/>
      <c r="H59" s="33">
        <f t="shared" si="0"/>
        <v>12710.8</v>
      </c>
    </row>
    <row r="60" spans="1:10" x14ac:dyDescent="0.2">
      <c r="A60" s="12">
        <v>41</v>
      </c>
      <c r="B60" s="21" t="s">
        <v>53</v>
      </c>
      <c r="C60" s="23" t="s">
        <v>42</v>
      </c>
      <c r="D60" s="19">
        <v>44904</v>
      </c>
      <c r="E60" s="16">
        <v>2466</v>
      </c>
      <c r="F60" s="13">
        <v>2000</v>
      </c>
      <c r="G60" s="13"/>
      <c r="H60" s="16">
        <f t="shared" si="0"/>
        <v>466</v>
      </c>
    </row>
    <row r="61" spans="1:10" x14ac:dyDescent="0.2">
      <c r="A61" s="30"/>
      <c r="B61" s="38" t="s">
        <v>53</v>
      </c>
      <c r="C61" s="40" t="s">
        <v>42</v>
      </c>
      <c r="D61" s="36">
        <v>44918</v>
      </c>
      <c r="E61" s="33">
        <v>4484</v>
      </c>
      <c r="F61" s="34"/>
      <c r="G61" s="34"/>
      <c r="H61" s="33">
        <f t="shared" si="0"/>
        <v>4484</v>
      </c>
    </row>
    <row r="62" spans="1:10" x14ac:dyDescent="0.2">
      <c r="A62" s="12">
        <v>42</v>
      </c>
      <c r="B62" s="21" t="s">
        <v>121</v>
      </c>
      <c r="C62" s="23" t="s">
        <v>42</v>
      </c>
      <c r="D62" s="19">
        <v>44904</v>
      </c>
      <c r="E62" s="16">
        <v>6397.27</v>
      </c>
      <c r="F62" s="13"/>
      <c r="G62" s="13">
        <v>6397.27</v>
      </c>
      <c r="H62" s="16">
        <f t="shared" si="0"/>
        <v>0</v>
      </c>
      <c r="I62" s="1">
        <v>8442</v>
      </c>
      <c r="J62" s="1" t="s">
        <v>65</v>
      </c>
    </row>
    <row r="63" spans="1:10" x14ac:dyDescent="0.2">
      <c r="A63" s="30"/>
      <c r="B63" s="38" t="s">
        <v>121</v>
      </c>
      <c r="C63" s="40" t="s">
        <v>42</v>
      </c>
      <c r="D63" s="36">
        <v>44918</v>
      </c>
      <c r="E63" s="33">
        <v>28035</v>
      </c>
      <c r="F63" s="34"/>
      <c r="G63" s="34">
        <f>I62-G62</f>
        <v>2044.7299999999996</v>
      </c>
      <c r="H63" s="33">
        <f t="shared" si="0"/>
        <v>25990.27</v>
      </c>
    </row>
    <row r="64" spans="1:10" x14ac:dyDescent="0.2">
      <c r="A64" s="12">
        <v>43</v>
      </c>
      <c r="B64" s="21" t="s">
        <v>239</v>
      </c>
      <c r="C64" s="23" t="s">
        <v>42</v>
      </c>
      <c r="D64" s="19">
        <v>44896</v>
      </c>
      <c r="E64" s="16">
        <v>6179.81</v>
      </c>
      <c r="F64" s="13"/>
      <c r="G64" s="13">
        <v>6179.81</v>
      </c>
      <c r="H64" s="16">
        <f t="shared" si="0"/>
        <v>0</v>
      </c>
      <c r="I64" s="1">
        <v>10000</v>
      </c>
      <c r="J64" s="1" t="s">
        <v>71</v>
      </c>
    </row>
    <row r="65" spans="1:8" x14ac:dyDescent="0.2">
      <c r="A65" s="12">
        <v>44</v>
      </c>
      <c r="B65" s="21" t="s">
        <v>239</v>
      </c>
      <c r="C65" s="23" t="s">
        <v>42</v>
      </c>
      <c r="D65" s="19">
        <v>44902</v>
      </c>
      <c r="E65" s="16">
        <v>11674.9</v>
      </c>
      <c r="F65" s="13"/>
      <c r="G65" s="13">
        <f>I64-G64-G66</f>
        <v>2096.3899999999994</v>
      </c>
      <c r="H65" s="16">
        <f t="shared" si="0"/>
        <v>9578.51</v>
      </c>
    </row>
    <row r="66" spans="1:8" x14ac:dyDescent="0.2">
      <c r="A66" s="12">
        <v>45</v>
      </c>
      <c r="B66" s="21" t="s">
        <v>239</v>
      </c>
      <c r="C66" s="23" t="s">
        <v>42</v>
      </c>
      <c r="D66" s="19">
        <v>44910</v>
      </c>
      <c r="E66" s="16">
        <v>1723.8</v>
      </c>
      <c r="F66" s="13"/>
      <c r="G66" s="13">
        <v>1723.8</v>
      </c>
      <c r="H66" s="16">
        <f t="shared" si="0"/>
        <v>0</v>
      </c>
    </row>
    <row r="67" spans="1:8" x14ac:dyDescent="0.2">
      <c r="A67" s="12">
        <v>46</v>
      </c>
      <c r="B67" s="21" t="s">
        <v>55</v>
      </c>
      <c r="C67" s="23" t="s">
        <v>42</v>
      </c>
      <c r="D67" s="19">
        <v>44910</v>
      </c>
      <c r="E67" s="16">
        <v>6663.6</v>
      </c>
      <c r="F67" s="13">
        <v>6663.6</v>
      </c>
      <c r="G67" s="13"/>
      <c r="H67" s="16">
        <f t="shared" si="0"/>
        <v>0</v>
      </c>
    </row>
    <row r="68" spans="1:8" x14ac:dyDescent="0.2">
      <c r="A68" s="12">
        <v>47</v>
      </c>
      <c r="B68" s="21" t="s">
        <v>246</v>
      </c>
      <c r="C68" s="23" t="s">
        <v>42</v>
      </c>
      <c r="D68" s="19">
        <v>44910</v>
      </c>
      <c r="E68" s="16">
        <v>4684.8</v>
      </c>
      <c r="F68" s="13"/>
      <c r="G68" s="13"/>
      <c r="H68" s="16">
        <f t="shared" si="0"/>
        <v>4684.8</v>
      </c>
    </row>
    <row r="69" spans="1:8" x14ac:dyDescent="0.2">
      <c r="A69" s="12">
        <v>48</v>
      </c>
      <c r="B69" s="21" t="s">
        <v>102</v>
      </c>
      <c r="C69" s="23" t="s">
        <v>42</v>
      </c>
      <c r="D69" s="19">
        <v>44910</v>
      </c>
      <c r="E69" s="16">
        <v>1198.2</v>
      </c>
      <c r="F69" s="13"/>
      <c r="G69" s="13"/>
      <c r="H69" s="16">
        <f t="shared" ref="H69:H77" si="1">E69-F69-G69</f>
        <v>1198.2</v>
      </c>
    </row>
    <row r="70" spans="1:8" x14ac:dyDescent="0.2">
      <c r="A70" s="66"/>
      <c r="B70" s="71" t="s">
        <v>43</v>
      </c>
      <c r="C70" s="73" t="s">
        <v>42</v>
      </c>
      <c r="D70" s="72">
        <v>44911</v>
      </c>
      <c r="E70" s="83">
        <v>1340</v>
      </c>
      <c r="F70" s="70">
        <v>1340</v>
      </c>
      <c r="G70" s="70"/>
      <c r="H70" s="16">
        <f t="shared" si="1"/>
        <v>0</v>
      </c>
    </row>
    <row r="71" spans="1:8" x14ac:dyDescent="0.2">
      <c r="A71" s="66"/>
      <c r="B71" s="71" t="s">
        <v>248</v>
      </c>
      <c r="C71" s="73" t="s">
        <v>42</v>
      </c>
      <c r="D71" s="72">
        <v>44911</v>
      </c>
      <c r="E71" s="83">
        <v>1699</v>
      </c>
      <c r="F71" s="70">
        <v>1699</v>
      </c>
      <c r="G71" s="70"/>
      <c r="H71" s="16">
        <f t="shared" si="1"/>
        <v>0</v>
      </c>
    </row>
    <row r="72" spans="1:8" x14ac:dyDescent="0.2">
      <c r="A72" s="30"/>
      <c r="B72" s="38" t="s">
        <v>248</v>
      </c>
      <c r="C72" s="40" t="s">
        <v>42</v>
      </c>
      <c r="D72" s="36">
        <v>44918</v>
      </c>
      <c r="E72" s="41">
        <v>2834</v>
      </c>
      <c r="F72" s="34"/>
      <c r="G72" s="34"/>
      <c r="H72" s="33">
        <f t="shared" si="1"/>
        <v>2834</v>
      </c>
    </row>
    <row r="73" spans="1:8" x14ac:dyDescent="0.2">
      <c r="A73" s="66"/>
      <c r="B73" s="71" t="s">
        <v>76</v>
      </c>
      <c r="C73" s="73" t="s">
        <v>42</v>
      </c>
      <c r="D73" s="72">
        <v>44911</v>
      </c>
      <c r="E73" s="83">
        <v>1672</v>
      </c>
      <c r="F73" s="70">
        <v>1672</v>
      </c>
      <c r="G73" s="70"/>
      <c r="H73" s="16">
        <f t="shared" si="1"/>
        <v>0</v>
      </c>
    </row>
    <row r="74" spans="1:8" x14ac:dyDescent="0.2">
      <c r="A74" s="30"/>
      <c r="B74" s="38" t="s">
        <v>54</v>
      </c>
      <c r="C74" s="40" t="s">
        <v>42</v>
      </c>
      <c r="D74" s="36">
        <v>44917</v>
      </c>
      <c r="E74" s="41">
        <v>1543.4</v>
      </c>
      <c r="F74" s="34"/>
      <c r="G74" s="34"/>
      <c r="H74" s="33">
        <f t="shared" si="1"/>
        <v>1543.4</v>
      </c>
    </row>
    <row r="75" spans="1:8" x14ac:dyDescent="0.2">
      <c r="A75" s="30"/>
      <c r="B75" s="38" t="s">
        <v>243</v>
      </c>
      <c r="C75" s="40" t="s">
        <v>42</v>
      </c>
      <c r="D75" s="36">
        <v>44917</v>
      </c>
      <c r="E75" s="41">
        <v>1429</v>
      </c>
      <c r="F75" s="34"/>
      <c r="G75" s="34"/>
      <c r="H75" s="33">
        <f t="shared" si="1"/>
        <v>1429</v>
      </c>
    </row>
    <row r="76" spans="1:8" x14ac:dyDescent="0.2">
      <c r="A76" s="30"/>
      <c r="B76" s="38" t="s">
        <v>136</v>
      </c>
      <c r="C76" s="40" t="s">
        <v>42</v>
      </c>
      <c r="D76" s="36">
        <v>44917</v>
      </c>
      <c r="E76" s="41">
        <v>6361.6</v>
      </c>
      <c r="F76" s="34"/>
      <c r="G76" s="34"/>
      <c r="H76" s="33">
        <f t="shared" si="1"/>
        <v>6361.6</v>
      </c>
    </row>
    <row r="77" spans="1:8" x14ac:dyDescent="0.2">
      <c r="A77" s="12"/>
      <c r="B77" s="24"/>
      <c r="C77" s="24"/>
      <c r="D77" s="24" t="s">
        <v>57</v>
      </c>
      <c r="E77" s="25">
        <f>SUM(E4:E76)</f>
        <v>479132.19999999995</v>
      </c>
      <c r="F77" s="26">
        <f>SUM(F4:F76)</f>
        <v>73157.87000000001</v>
      </c>
      <c r="G77" s="26">
        <f>SUM(G4:G76)</f>
        <v>82399.34</v>
      </c>
      <c r="H77" s="16">
        <f t="shared" si="1"/>
        <v>323574.99</v>
      </c>
    </row>
    <row r="78" spans="1:8" x14ac:dyDescent="0.2">
      <c r="B78" s="3" t="s">
        <v>58</v>
      </c>
      <c r="C78" s="3"/>
      <c r="D78" s="3" t="s">
        <v>59</v>
      </c>
      <c r="E78" s="3"/>
      <c r="F78" s="29" t="s">
        <v>60</v>
      </c>
      <c r="G78" s="29"/>
    </row>
    <row r="79" spans="1:8" x14ac:dyDescent="0.2">
      <c r="B79" s="9" t="s">
        <v>61</v>
      </c>
      <c r="C79" s="3"/>
      <c r="D79" s="3" t="s">
        <v>62</v>
      </c>
      <c r="E79" s="3"/>
      <c r="F79" s="29" t="s">
        <v>63</v>
      </c>
      <c r="G79" s="29"/>
    </row>
    <row r="81" spans="2:7" ht="15" x14ac:dyDescent="0.25">
      <c r="B81" s="74"/>
      <c r="F81" s="1"/>
      <c r="G81" s="1"/>
    </row>
  </sheetData>
  <autoFilter ref="A1:H79"/>
  <pageMargins left="0" right="0" top="0.74803149606299213" bottom="0" header="0.31496062992125984" footer="0.31496062992125984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32" zoomScaleNormal="100" workbookViewId="0">
      <selection activeCell="F54" sqref="F54:G54"/>
    </sheetView>
  </sheetViews>
  <sheetFormatPr defaultColWidth="8.85546875" defaultRowHeight="14.25" x14ac:dyDescent="0.2"/>
  <cols>
    <col min="1" max="1" width="5.140625" style="1" customWidth="1"/>
    <col min="2" max="2" width="22.28515625" style="1" customWidth="1"/>
    <col min="3" max="3" width="9.140625" style="1" customWidth="1"/>
    <col min="4" max="4" width="12.140625" style="1" customWidth="1"/>
    <col min="5" max="5" width="16.7109375" style="1" customWidth="1"/>
    <col min="6" max="6" width="15.7109375" style="27" customWidth="1"/>
    <col min="7" max="7" width="16" style="27" customWidth="1"/>
    <col min="8" max="8" width="16.42578125" style="1" bestFit="1" customWidth="1"/>
    <col min="9" max="10" width="12.140625" style="1" bestFit="1" customWidth="1"/>
    <col min="11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44912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251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12">
        <v>1</v>
      </c>
      <c r="B4" s="17" t="s">
        <v>13</v>
      </c>
      <c r="C4" s="12" t="s">
        <v>12</v>
      </c>
      <c r="D4" s="19">
        <v>44901</v>
      </c>
      <c r="E4" s="16">
        <v>3088</v>
      </c>
      <c r="F4" s="13">
        <v>3088</v>
      </c>
      <c r="G4" s="13"/>
      <c r="H4" s="16">
        <f>E4-F4-G4</f>
        <v>0</v>
      </c>
    </row>
    <row r="5" spans="1:10" x14ac:dyDescent="0.2">
      <c r="A5" s="12">
        <v>2</v>
      </c>
      <c r="B5" s="17" t="s">
        <v>13</v>
      </c>
      <c r="C5" s="12" t="s">
        <v>12</v>
      </c>
      <c r="D5" s="19">
        <v>44908</v>
      </c>
      <c r="E5" s="16">
        <v>4963.4799999999996</v>
      </c>
      <c r="F5" s="13">
        <v>2000</v>
      </c>
      <c r="G5" s="13">
        <v>2963.48</v>
      </c>
      <c r="H5" s="16">
        <f t="shared" ref="H5:H54" si="0">E5-F5-G5</f>
        <v>0</v>
      </c>
      <c r="I5" s="1">
        <v>2963.5</v>
      </c>
      <c r="J5" s="1" t="s">
        <v>71</v>
      </c>
    </row>
    <row r="6" spans="1:10" x14ac:dyDescent="0.2">
      <c r="A6" s="12">
        <v>3</v>
      </c>
      <c r="B6" s="17" t="s">
        <v>13</v>
      </c>
      <c r="C6" s="12" t="s">
        <v>12</v>
      </c>
      <c r="D6" s="19">
        <v>44915</v>
      </c>
      <c r="E6" s="16">
        <v>10219.4</v>
      </c>
      <c r="F6" s="13"/>
      <c r="G6" s="13"/>
      <c r="H6" s="16">
        <f t="shared" si="0"/>
        <v>10219.4</v>
      </c>
    </row>
    <row r="7" spans="1:10" x14ac:dyDescent="0.2">
      <c r="A7" s="12">
        <v>4</v>
      </c>
      <c r="B7" s="21" t="s">
        <v>16</v>
      </c>
      <c r="C7" s="12" t="s">
        <v>12</v>
      </c>
      <c r="D7" s="19">
        <v>44881</v>
      </c>
      <c r="E7" s="16">
        <v>3656</v>
      </c>
      <c r="F7" s="13">
        <v>3656</v>
      </c>
      <c r="G7" s="13"/>
      <c r="H7" s="16">
        <f t="shared" si="0"/>
        <v>0</v>
      </c>
    </row>
    <row r="8" spans="1:10" x14ac:dyDescent="0.2">
      <c r="A8" s="12">
        <v>5</v>
      </c>
      <c r="B8" s="21" t="s">
        <v>16</v>
      </c>
      <c r="C8" s="12" t="s">
        <v>12</v>
      </c>
      <c r="D8" s="19">
        <v>44895</v>
      </c>
      <c r="E8" s="16">
        <v>6094.32</v>
      </c>
      <c r="F8" s="13"/>
      <c r="G8" s="13"/>
      <c r="H8" s="16">
        <f t="shared" si="0"/>
        <v>6094.32</v>
      </c>
    </row>
    <row r="9" spans="1:10" x14ac:dyDescent="0.2">
      <c r="A9" s="12">
        <v>6</v>
      </c>
      <c r="B9" s="21" t="s">
        <v>16</v>
      </c>
      <c r="C9" s="12" t="s">
        <v>12</v>
      </c>
      <c r="D9" s="19">
        <v>44909</v>
      </c>
      <c r="E9" s="16">
        <v>1798.6</v>
      </c>
      <c r="F9" s="13"/>
      <c r="G9" s="13"/>
      <c r="H9" s="16">
        <f t="shared" si="0"/>
        <v>1798.6</v>
      </c>
    </row>
    <row r="10" spans="1:10" x14ac:dyDescent="0.2">
      <c r="A10" s="12">
        <v>7</v>
      </c>
      <c r="B10" s="17" t="s">
        <v>17</v>
      </c>
      <c r="C10" s="12" t="s">
        <v>12</v>
      </c>
      <c r="D10" s="15">
        <v>44907</v>
      </c>
      <c r="E10" s="16">
        <v>5361.4</v>
      </c>
      <c r="F10" s="13">
        <v>5361.4</v>
      </c>
      <c r="G10" s="13"/>
      <c r="H10" s="16">
        <f t="shared" si="0"/>
        <v>0</v>
      </c>
    </row>
    <row r="11" spans="1:10" x14ac:dyDescent="0.2">
      <c r="A11" s="12">
        <v>8</v>
      </c>
      <c r="B11" s="17" t="s">
        <v>17</v>
      </c>
      <c r="C11" s="12" t="s">
        <v>12</v>
      </c>
      <c r="D11" s="15">
        <v>44914</v>
      </c>
      <c r="E11" s="16">
        <v>4738.32</v>
      </c>
      <c r="F11" s="13"/>
      <c r="G11" s="13"/>
      <c r="H11" s="16">
        <f t="shared" si="0"/>
        <v>4738.32</v>
      </c>
    </row>
    <row r="12" spans="1:10" x14ac:dyDescent="0.2">
      <c r="A12" s="12">
        <v>9</v>
      </c>
      <c r="B12" s="17" t="s">
        <v>20</v>
      </c>
      <c r="C12" s="12" t="s">
        <v>12</v>
      </c>
      <c r="D12" s="15">
        <v>44425</v>
      </c>
      <c r="E12" s="16">
        <v>4250</v>
      </c>
      <c r="F12" s="18">
        <v>250</v>
      </c>
      <c r="G12" s="18"/>
      <c r="H12" s="16">
        <f t="shared" si="0"/>
        <v>4000</v>
      </c>
    </row>
    <row r="13" spans="1:10" x14ac:dyDescent="0.2">
      <c r="A13" s="12">
        <v>10</v>
      </c>
      <c r="B13" s="21" t="s">
        <v>25</v>
      </c>
      <c r="C13" s="12" t="s">
        <v>12</v>
      </c>
      <c r="D13" s="19">
        <v>44900</v>
      </c>
      <c r="E13" s="16">
        <v>12348.5</v>
      </c>
      <c r="F13" s="13"/>
      <c r="G13" s="13">
        <v>3000</v>
      </c>
      <c r="H13" s="16">
        <f t="shared" si="0"/>
        <v>9348.5</v>
      </c>
      <c r="I13" s="1">
        <f>3000</f>
        <v>3000</v>
      </c>
      <c r="J13" s="1" t="s">
        <v>71</v>
      </c>
    </row>
    <row r="14" spans="1:10" x14ac:dyDescent="0.2">
      <c r="A14" s="12">
        <v>11</v>
      </c>
      <c r="B14" s="21" t="s">
        <v>31</v>
      </c>
      <c r="C14" s="12" t="s">
        <v>12</v>
      </c>
      <c r="D14" s="19">
        <v>44914</v>
      </c>
      <c r="E14" s="16">
        <v>4533.76</v>
      </c>
      <c r="F14" s="18">
        <v>4533.76</v>
      </c>
      <c r="G14" s="18"/>
      <c r="H14" s="16">
        <f t="shared" si="0"/>
        <v>0</v>
      </c>
    </row>
    <row r="15" spans="1:10" x14ac:dyDescent="0.2">
      <c r="A15" s="12">
        <v>12</v>
      </c>
      <c r="B15" s="21" t="s">
        <v>225</v>
      </c>
      <c r="C15" s="12" t="s">
        <v>12</v>
      </c>
      <c r="D15" s="19">
        <v>44900</v>
      </c>
      <c r="E15" s="16">
        <v>6270.59</v>
      </c>
      <c r="F15" s="13"/>
      <c r="G15" s="13">
        <v>6270.59</v>
      </c>
      <c r="H15" s="16">
        <f t="shared" si="0"/>
        <v>0</v>
      </c>
      <c r="I15" s="1">
        <v>6396</v>
      </c>
      <c r="J15" s="1" t="s">
        <v>65</v>
      </c>
    </row>
    <row r="16" spans="1:10" x14ac:dyDescent="0.2">
      <c r="A16" s="12">
        <v>13</v>
      </c>
      <c r="B16" s="21" t="s">
        <v>225</v>
      </c>
      <c r="C16" s="12" t="s">
        <v>12</v>
      </c>
      <c r="D16" s="19">
        <v>44914</v>
      </c>
      <c r="E16" s="16">
        <v>1322.32</v>
      </c>
      <c r="F16" s="13"/>
      <c r="G16" s="13"/>
      <c r="H16" s="16">
        <f t="shared" si="0"/>
        <v>1322.32</v>
      </c>
    </row>
    <row r="17" spans="1:10" x14ac:dyDescent="0.2">
      <c r="A17" s="12">
        <v>14</v>
      </c>
      <c r="B17" s="21" t="s">
        <v>14</v>
      </c>
      <c r="C17" s="12" t="s">
        <v>12</v>
      </c>
      <c r="D17" s="19">
        <v>44908</v>
      </c>
      <c r="E17" s="16">
        <v>2500</v>
      </c>
      <c r="F17" s="13">
        <v>2500</v>
      </c>
      <c r="G17" s="13"/>
      <c r="H17" s="16">
        <f t="shared" si="0"/>
        <v>0</v>
      </c>
    </row>
    <row r="18" spans="1:10" x14ac:dyDescent="0.2">
      <c r="A18" s="12">
        <v>15</v>
      </c>
      <c r="B18" s="21" t="s">
        <v>66</v>
      </c>
      <c r="C18" s="12" t="s">
        <v>12</v>
      </c>
      <c r="D18" s="19">
        <v>44914</v>
      </c>
      <c r="E18" s="16">
        <v>711</v>
      </c>
      <c r="F18" s="13">
        <v>711</v>
      </c>
      <c r="G18" s="13"/>
      <c r="H18" s="16">
        <f t="shared" si="0"/>
        <v>0</v>
      </c>
    </row>
    <row r="19" spans="1:10" x14ac:dyDescent="0.2">
      <c r="A19" s="12">
        <v>16</v>
      </c>
      <c r="B19" s="21" t="s">
        <v>26</v>
      </c>
      <c r="C19" s="12" t="s">
        <v>12</v>
      </c>
      <c r="D19" s="19">
        <v>44902</v>
      </c>
      <c r="E19" s="16">
        <v>955</v>
      </c>
      <c r="F19" s="13">
        <v>955</v>
      </c>
      <c r="G19" s="13"/>
      <c r="H19" s="16">
        <f t="shared" si="0"/>
        <v>0</v>
      </c>
    </row>
    <row r="20" spans="1:10" x14ac:dyDescent="0.2">
      <c r="A20" s="12">
        <v>17</v>
      </c>
      <c r="B20" s="21" t="s">
        <v>231</v>
      </c>
      <c r="C20" s="12" t="s">
        <v>12</v>
      </c>
      <c r="D20" s="19">
        <v>44914</v>
      </c>
      <c r="E20" s="16">
        <v>1574.8</v>
      </c>
      <c r="F20" s="13">
        <v>1574.8</v>
      </c>
      <c r="G20" s="13"/>
      <c r="H20" s="16">
        <f t="shared" si="0"/>
        <v>0</v>
      </c>
    </row>
    <row r="21" spans="1:10" x14ac:dyDescent="0.2">
      <c r="A21" s="12">
        <v>18</v>
      </c>
      <c r="B21" s="21" t="s">
        <v>91</v>
      </c>
      <c r="C21" s="12" t="s">
        <v>12</v>
      </c>
      <c r="D21" s="19">
        <v>44901</v>
      </c>
      <c r="E21" s="16">
        <v>2657.2</v>
      </c>
      <c r="F21" s="13"/>
      <c r="G21" s="13"/>
      <c r="H21" s="16">
        <f t="shared" si="0"/>
        <v>2657.2</v>
      </c>
    </row>
    <row r="22" spans="1:10" x14ac:dyDescent="0.2">
      <c r="A22" s="12">
        <v>19</v>
      </c>
      <c r="B22" s="21" t="s">
        <v>29</v>
      </c>
      <c r="C22" s="12" t="s">
        <v>12</v>
      </c>
      <c r="D22" s="19">
        <v>44907</v>
      </c>
      <c r="E22" s="16">
        <v>3304</v>
      </c>
      <c r="F22" s="13">
        <v>3304</v>
      </c>
      <c r="G22" s="13"/>
      <c r="H22" s="16">
        <f t="shared" si="0"/>
        <v>0</v>
      </c>
    </row>
    <row r="23" spans="1:10" x14ac:dyDescent="0.2">
      <c r="A23" s="12">
        <v>20</v>
      </c>
      <c r="B23" s="21" t="s">
        <v>24</v>
      </c>
      <c r="C23" s="12" t="s">
        <v>12</v>
      </c>
      <c r="D23" s="19">
        <v>44908</v>
      </c>
      <c r="E23" s="16">
        <v>3902</v>
      </c>
      <c r="F23" s="13">
        <v>3902</v>
      </c>
      <c r="G23" s="13"/>
      <c r="H23" s="16">
        <f t="shared" si="0"/>
        <v>0</v>
      </c>
    </row>
    <row r="24" spans="1:10" x14ac:dyDescent="0.2">
      <c r="A24" s="12">
        <v>21</v>
      </c>
      <c r="B24" s="21" t="s">
        <v>24</v>
      </c>
      <c r="C24" s="12" t="s">
        <v>12</v>
      </c>
      <c r="D24" s="19">
        <v>44915</v>
      </c>
      <c r="E24" s="16">
        <v>2434</v>
      </c>
      <c r="F24" s="13"/>
      <c r="G24" s="13"/>
      <c r="H24" s="16">
        <f t="shared" si="0"/>
        <v>2434</v>
      </c>
    </row>
    <row r="25" spans="1:10" x14ac:dyDescent="0.2">
      <c r="A25" s="12">
        <v>22</v>
      </c>
      <c r="B25" s="21" t="s">
        <v>28</v>
      </c>
      <c r="C25" s="12" t="s">
        <v>12</v>
      </c>
      <c r="D25" s="19">
        <v>44914</v>
      </c>
      <c r="E25" s="16">
        <v>1339.8</v>
      </c>
      <c r="F25" s="13">
        <v>1339.8</v>
      </c>
      <c r="G25" s="13"/>
      <c r="H25" s="16">
        <f t="shared" si="0"/>
        <v>0</v>
      </c>
    </row>
    <row r="26" spans="1:10" x14ac:dyDescent="0.2">
      <c r="A26" s="12">
        <v>23</v>
      </c>
      <c r="B26" s="21" t="s">
        <v>242</v>
      </c>
      <c r="C26" s="12" t="s">
        <v>12</v>
      </c>
      <c r="D26" s="19">
        <v>44915</v>
      </c>
      <c r="E26" s="16">
        <v>6300</v>
      </c>
      <c r="F26" s="13"/>
      <c r="G26" s="13"/>
      <c r="H26" s="16">
        <f t="shared" si="0"/>
        <v>6300</v>
      </c>
    </row>
    <row r="27" spans="1:10" x14ac:dyDescent="0.2">
      <c r="A27" s="12">
        <v>24</v>
      </c>
      <c r="B27" s="21" t="s">
        <v>90</v>
      </c>
      <c r="C27" s="12" t="s">
        <v>12</v>
      </c>
      <c r="D27" s="19">
        <v>44908</v>
      </c>
      <c r="E27" s="16">
        <v>9048</v>
      </c>
      <c r="F27" s="13">
        <v>2500</v>
      </c>
      <c r="G27" s="13"/>
      <c r="H27" s="16">
        <f t="shared" si="0"/>
        <v>6548</v>
      </c>
    </row>
    <row r="28" spans="1:10" x14ac:dyDescent="0.2">
      <c r="A28" s="12">
        <v>25</v>
      </c>
      <c r="B28" s="21" t="s">
        <v>67</v>
      </c>
      <c r="C28" s="12" t="s">
        <v>12</v>
      </c>
      <c r="D28" s="19">
        <v>44916</v>
      </c>
      <c r="E28" s="16">
        <v>1530</v>
      </c>
      <c r="F28" s="13">
        <v>1530</v>
      </c>
      <c r="G28" s="13"/>
      <c r="H28" s="16">
        <f t="shared" si="0"/>
        <v>0</v>
      </c>
    </row>
    <row r="29" spans="1:10" x14ac:dyDescent="0.2">
      <c r="A29" s="12">
        <v>26</v>
      </c>
      <c r="B29" s="21" t="s">
        <v>249</v>
      </c>
      <c r="C29" s="12" t="s">
        <v>12</v>
      </c>
      <c r="D29" s="19">
        <v>44916</v>
      </c>
      <c r="E29" s="16">
        <v>24374.5</v>
      </c>
      <c r="F29" s="13"/>
      <c r="G29" s="13">
        <v>10000</v>
      </c>
      <c r="H29" s="16">
        <f t="shared" si="0"/>
        <v>14374.5</v>
      </c>
      <c r="I29" s="1">
        <f>5000+5000</f>
        <v>10000</v>
      </c>
      <c r="J29" s="1" t="s">
        <v>71</v>
      </c>
    </row>
    <row r="30" spans="1:10" x14ac:dyDescent="0.2">
      <c r="A30" s="12">
        <v>27</v>
      </c>
      <c r="B30" s="21" t="s">
        <v>68</v>
      </c>
      <c r="C30" s="12" t="s">
        <v>12</v>
      </c>
      <c r="D30" s="19">
        <v>44915</v>
      </c>
      <c r="E30" s="16">
        <v>1470.61</v>
      </c>
      <c r="F30" s="13">
        <v>1470.61</v>
      </c>
      <c r="G30" s="13"/>
      <c r="H30" s="16">
        <f t="shared" si="0"/>
        <v>0</v>
      </c>
    </row>
    <row r="31" spans="1:10" x14ac:dyDescent="0.2">
      <c r="A31" s="12">
        <v>28</v>
      </c>
      <c r="B31" s="21" t="s">
        <v>107</v>
      </c>
      <c r="C31" s="12" t="s">
        <v>12</v>
      </c>
      <c r="D31" s="19">
        <v>44914</v>
      </c>
      <c r="E31" s="16">
        <v>7590.8</v>
      </c>
      <c r="F31" s="13"/>
      <c r="G31" s="13">
        <v>7590.8</v>
      </c>
      <c r="H31" s="16">
        <f t="shared" si="0"/>
        <v>0</v>
      </c>
      <c r="I31" s="1">
        <v>7742.5</v>
      </c>
      <c r="J31" s="1" t="s">
        <v>65</v>
      </c>
    </row>
    <row r="32" spans="1:10" x14ac:dyDescent="0.2">
      <c r="A32" s="12">
        <v>29</v>
      </c>
      <c r="B32" s="17" t="s">
        <v>41</v>
      </c>
      <c r="C32" s="12" t="s">
        <v>42</v>
      </c>
      <c r="D32" s="15"/>
      <c r="E32" s="16">
        <v>2550</v>
      </c>
      <c r="F32" s="13"/>
      <c r="G32" s="13"/>
      <c r="H32" s="16">
        <f t="shared" si="0"/>
        <v>2550</v>
      </c>
    </row>
    <row r="33" spans="1:10" x14ac:dyDescent="0.2">
      <c r="A33" s="12">
        <v>30</v>
      </c>
      <c r="B33" s="21" t="s">
        <v>77</v>
      </c>
      <c r="C33" s="23" t="s">
        <v>42</v>
      </c>
      <c r="D33" s="19">
        <v>44866</v>
      </c>
      <c r="E33" s="16">
        <v>4000</v>
      </c>
      <c r="F33" s="13">
        <v>4000</v>
      </c>
      <c r="G33" s="13"/>
      <c r="H33" s="16">
        <f t="shared" si="0"/>
        <v>0</v>
      </c>
    </row>
    <row r="34" spans="1:10" x14ac:dyDescent="0.2">
      <c r="A34" s="12">
        <v>31</v>
      </c>
      <c r="B34" s="21" t="s">
        <v>44</v>
      </c>
      <c r="C34" s="23" t="s">
        <v>42</v>
      </c>
      <c r="D34" s="19">
        <v>44896</v>
      </c>
      <c r="E34" s="16">
        <v>1055.5999999999999</v>
      </c>
      <c r="F34" s="13"/>
      <c r="G34" s="13">
        <v>50</v>
      </c>
      <c r="H34" s="16">
        <f t="shared" si="0"/>
        <v>1005.5999999999999</v>
      </c>
      <c r="I34" s="1">
        <v>400</v>
      </c>
      <c r="J34" s="1" t="s">
        <v>71</v>
      </c>
    </row>
    <row r="35" spans="1:10" x14ac:dyDescent="0.2">
      <c r="A35" s="12">
        <v>32</v>
      </c>
      <c r="B35" s="21" t="s">
        <v>44</v>
      </c>
      <c r="C35" s="23" t="s">
        <v>42</v>
      </c>
      <c r="D35" s="19">
        <v>44910</v>
      </c>
      <c r="E35" s="16">
        <v>1717</v>
      </c>
      <c r="F35" s="13"/>
      <c r="G35" s="13"/>
      <c r="H35" s="16">
        <f t="shared" si="0"/>
        <v>1717</v>
      </c>
    </row>
    <row r="36" spans="1:10" x14ac:dyDescent="0.2">
      <c r="A36" s="12">
        <v>33</v>
      </c>
      <c r="B36" s="21" t="s">
        <v>44</v>
      </c>
      <c r="C36" s="23" t="s">
        <v>42</v>
      </c>
      <c r="D36" s="19">
        <v>44917</v>
      </c>
      <c r="E36" s="16">
        <v>452.2</v>
      </c>
      <c r="F36" s="13">
        <v>102.2</v>
      </c>
      <c r="G36" s="13">
        <v>350</v>
      </c>
      <c r="H36" s="16">
        <f t="shared" si="0"/>
        <v>0</v>
      </c>
    </row>
    <row r="37" spans="1:10" x14ac:dyDescent="0.2">
      <c r="A37" s="12">
        <v>34</v>
      </c>
      <c r="B37" s="21" t="s">
        <v>200</v>
      </c>
      <c r="C37" s="23" t="s">
        <v>42</v>
      </c>
      <c r="D37" s="19">
        <v>44861</v>
      </c>
      <c r="E37" s="16">
        <v>17.660000000003492</v>
      </c>
      <c r="F37" s="13"/>
      <c r="G37" s="13"/>
      <c r="H37" s="16">
        <f t="shared" si="0"/>
        <v>17.660000000003492</v>
      </c>
    </row>
    <row r="38" spans="1:10" x14ac:dyDescent="0.2">
      <c r="A38" s="12">
        <v>35</v>
      </c>
      <c r="B38" s="21" t="s">
        <v>200</v>
      </c>
      <c r="C38" s="23" t="s">
        <v>42</v>
      </c>
      <c r="D38" s="19">
        <v>44868</v>
      </c>
      <c r="E38" s="16">
        <v>81269.45</v>
      </c>
      <c r="F38" s="13"/>
      <c r="G38" s="13">
        <v>19600</v>
      </c>
      <c r="H38" s="16">
        <f t="shared" si="0"/>
        <v>61669.45</v>
      </c>
      <c r="I38" s="1">
        <v>20000</v>
      </c>
      <c r="J38" s="1" t="s">
        <v>65</v>
      </c>
    </row>
    <row r="39" spans="1:10" x14ac:dyDescent="0.2">
      <c r="A39" s="12">
        <v>36</v>
      </c>
      <c r="B39" s="21" t="s">
        <v>46</v>
      </c>
      <c r="C39" s="23" t="s">
        <v>42</v>
      </c>
      <c r="D39" s="19">
        <v>44903</v>
      </c>
      <c r="E39" s="16">
        <v>1457.5</v>
      </c>
      <c r="F39" s="13">
        <v>1457.5</v>
      </c>
      <c r="G39" s="13"/>
      <c r="H39" s="16">
        <f t="shared" si="0"/>
        <v>0</v>
      </c>
    </row>
    <row r="40" spans="1:10" x14ac:dyDescent="0.2">
      <c r="A40" s="12">
        <v>37</v>
      </c>
      <c r="B40" s="21" t="s">
        <v>46</v>
      </c>
      <c r="C40" s="23" t="s">
        <v>42</v>
      </c>
      <c r="D40" s="19">
        <v>44910</v>
      </c>
      <c r="E40" s="16">
        <v>2280</v>
      </c>
      <c r="F40" s="13"/>
      <c r="G40" s="13"/>
      <c r="H40" s="16">
        <f t="shared" si="0"/>
        <v>2280</v>
      </c>
    </row>
    <row r="41" spans="1:10" x14ac:dyDescent="0.2">
      <c r="A41" s="12">
        <v>38</v>
      </c>
      <c r="B41" s="21" t="s">
        <v>234</v>
      </c>
      <c r="C41" s="23" t="s">
        <v>42</v>
      </c>
      <c r="D41" s="19">
        <v>44917</v>
      </c>
      <c r="E41" s="16">
        <v>15379.6</v>
      </c>
      <c r="F41" s="13">
        <v>7379.6</v>
      </c>
      <c r="G41" s="13"/>
      <c r="H41" s="16">
        <f t="shared" si="0"/>
        <v>8000</v>
      </c>
    </row>
    <row r="42" spans="1:10" x14ac:dyDescent="0.2">
      <c r="A42" s="12">
        <v>39</v>
      </c>
      <c r="B42" s="21" t="s">
        <v>171</v>
      </c>
      <c r="C42" s="23" t="s">
        <v>42</v>
      </c>
      <c r="D42" s="19">
        <v>44910</v>
      </c>
      <c r="E42" s="16">
        <v>3779</v>
      </c>
      <c r="F42" s="13"/>
      <c r="G42" s="13">
        <v>3779</v>
      </c>
      <c r="H42" s="16">
        <f t="shared" si="0"/>
        <v>0</v>
      </c>
      <c r="I42" s="1">
        <v>3780</v>
      </c>
      <c r="J42" s="1" t="s">
        <v>71</v>
      </c>
    </row>
    <row r="43" spans="1:10" x14ac:dyDescent="0.2">
      <c r="A43" s="12">
        <v>40</v>
      </c>
      <c r="B43" s="21" t="s">
        <v>171</v>
      </c>
      <c r="C43" s="23" t="s">
        <v>42</v>
      </c>
      <c r="D43" s="19">
        <v>44917</v>
      </c>
      <c r="E43" s="16">
        <v>12710.8</v>
      </c>
      <c r="F43" s="13">
        <v>2710.8</v>
      </c>
      <c r="G43" s="13"/>
      <c r="H43" s="16">
        <f t="shared" si="0"/>
        <v>10000</v>
      </c>
    </row>
    <row r="44" spans="1:10" x14ac:dyDescent="0.2">
      <c r="A44" s="12">
        <v>41</v>
      </c>
      <c r="B44" s="21" t="s">
        <v>53</v>
      </c>
      <c r="C44" s="23" t="s">
        <v>42</v>
      </c>
      <c r="D44" s="19">
        <v>44904</v>
      </c>
      <c r="E44" s="16">
        <v>466</v>
      </c>
      <c r="F44" s="13">
        <v>466</v>
      </c>
      <c r="G44" s="13"/>
      <c r="H44" s="16">
        <f t="shared" si="0"/>
        <v>0</v>
      </c>
    </row>
    <row r="45" spans="1:10" x14ac:dyDescent="0.2">
      <c r="A45" s="12">
        <v>42</v>
      </c>
      <c r="B45" s="21" t="s">
        <v>53</v>
      </c>
      <c r="C45" s="23" t="s">
        <v>42</v>
      </c>
      <c r="D45" s="19">
        <v>44918</v>
      </c>
      <c r="E45" s="16">
        <v>4484</v>
      </c>
      <c r="F45" s="13">
        <v>1950</v>
      </c>
      <c r="G45" s="13"/>
      <c r="H45" s="16">
        <f t="shared" si="0"/>
        <v>2534</v>
      </c>
    </row>
    <row r="46" spans="1:10" x14ac:dyDescent="0.2">
      <c r="A46" s="12">
        <v>43</v>
      </c>
      <c r="B46" s="21" t="s">
        <v>121</v>
      </c>
      <c r="C46" s="23" t="s">
        <v>42</v>
      </c>
      <c r="D46" s="19">
        <v>44918</v>
      </c>
      <c r="E46" s="16">
        <v>25990.27</v>
      </c>
      <c r="F46" s="13"/>
      <c r="G46" s="13"/>
      <c r="H46" s="16">
        <f t="shared" si="0"/>
        <v>25990.27</v>
      </c>
    </row>
    <row r="47" spans="1:10" x14ac:dyDescent="0.2">
      <c r="A47" s="12">
        <v>44</v>
      </c>
      <c r="B47" s="21" t="s">
        <v>239</v>
      </c>
      <c r="C47" s="23" t="s">
        <v>42</v>
      </c>
      <c r="D47" s="19">
        <v>44902</v>
      </c>
      <c r="E47" s="16">
        <v>9578.51</v>
      </c>
      <c r="F47" s="13"/>
      <c r="G47" s="13">
        <v>3000</v>
      </c>
      <c r="H47" s="16">
        <f t="shared" si="0"/>
        <v>6578.51</v>
      </c>
      <c r="I47" s="1">
        <f>1850+3000</f>
        <v>4850</v>
      </c>
      <c r="J47" s="1" t="s">
        <v>71</v>
      </c>
    </row>
    <row r="48" spans="1:10" x14ac:dyDescent="0.2">
      <c r="A48" s="12">
        <v>45</v>
      </c>
      <c r="B48" s="21" t="s">
        <v>246</v>
      </c>
      <c r="C48" s="23" t="s">
        <v>42</v>
      </c>
      <c r="D48" s="19">
        <v>44910</v>
      </c>
      <c r="E48" s="16">
        <v>4684.8</v>
      </c>
      <c r="F48" s="13"/>
      <c r="G48" s="13">
        <v>4684.8</v>
      </c>
      <c r="H48" s="16">
        <f t="shared" si="0"/>
        <v>0</v>
      </c>
      <c r="I48" s="1">
        <v>4778</v>
      </c>
      <c r="J48" s="1" t="s">
        <v>65</v>
      </c>
    </row>
    <row r="49" spans="1:8" x14ac:dyDescent="0.2">
      <c r="A49" s="12">
        <v>46</v>
      </c>
      <c r="B49" s="21" t="s">
        <v>102</v>
      </c>
      <c r="C49" s="23" t="s">
        <v>42</v>
      </c>
      <c r="D49" s="19">
        <v>44910</v>
      </c>
      <c r="E49" s="16">
        <v>1198.2</v>
      </c>
      <c r="F49" s="13"/>
      <c r="G49" s="13"/>
      <c r="H49" s="16">
        <f t="shared" si="0"/>
        <v>1198.2</v>
      </c>
    </row>
    <row r="50" spans="1:8" x14ac:dyDescent="0.2">
      <c r="A50" s="12">
        <v>47</v>
      </c>
      <c r="B50" s="21" t="s">
        <v>248</v>
      </c>
      <c r="C50" s="23" t="s">
        <v>42</v>
      </c>
      <c r="D50" s="19">
        <v>44918</v>
      </c>
      <c r="E50" s="16">
        <v>2834</v>
      </c>
      <c r="F50" s="13">
        <v>2834</v>
      </c>
      <c r="G50" s="13"/>
      <c r="H50" s="16">
        <f t="shared" si="0"/>
        <v>0</v>
      </c>
    </row>
    <row r="51" spans="1:8" x14ac:dyDescent="0.2">
      <c r="A51" s="12">
        <v>48</v>
      </c>
      <c r="B51" s="21" t="s">
        <v>54</v>
      </c>
      <c r="C51" s="23" t="s">
        <v>42</v>
      </c>
      <c r="D51" s="19">
        <v>44917</v>
      </c>
      <c r="E51" s="16">
        <v>1543.4</v>
      </c>
      <c r="F51" s="13">
        <v>1543.4</v>
      </c>
      <c r="G51" s="13"/>
      <c r="H51" s="16">
        <f t="shared" si="0"/>
        <v>0</v>
      </c>
    </row>
    <row r="52" spans="1:8" x14ac:dyDescent="0.2">
      <c r="A52" s="12">
        <v>49</v>
      </c>
      <c r="B52" s="21" t="s">
        <v>243</v>
      </c>
      <c r="C52" s="23" t="s">
        <v>42</v>
      </c>
      <c r="D52" s="19">
        <v>44917</v>
      </c>
      <c r="E52" s="16">
        <v>1429</v>
      </c>
      <c r="F52" s="13">
        <v>1429</v>
      </c>
      <c r="G52" s="13"/>
      <c r="H52" s="16">
        <f t="shared" si="0"/>
        <v>0</v>
      </c>
    </row>
    <row r="53" spans="1:8" x14ac:dyDescent="0.2">
      <c r="A53" s="12">
        <v>50</v>
      </c>
      <c r="B53" s="21" t="s">
        <v>136</v>
      </c>
      <c r="C53" s="23" t="s">
        <v>42</v>
      </c>
      <c r="D53" s="19">
        <v>44917</v>
      </c>
      <c r="E53" s="16">
        <v>6361.6</v>
      </c>
      <c r="F53" s="13"/>
      <c r="G53" s="13"/>
      <c r="H53" s="16">
        <f t="shared" si="0"/>
        <v>6361.6</v>
      </c>
    </row>
    <row r="54" spans="1:8" x14ac:dyDescent="0.2">
      <c r="A54" s="12"/>
      <c r="B54" s="24"/>
      <c r="C54" s="24"/>
      <c r="D54" s="24" t="s">
        <v>57</v>
      </c>
      <c r="E54" s="25">
        <f>SUM(E4:E53)</f>
        <v>323574.99000000005</v>
      </c>
      <c r="F54" s="26">
        <f>SUM(F4:F53)</f>
        <v>62548.87</v>
      </c>
      <c r="G54" s="26">
        <f>SUM(G4:G53)</f>
        <v>61288.67</v>
      </c>
      <c r="H54" s="16">
        <f t="shared" si="0"/>
        <v>199737.45000000007</v>
      </c>
    </row>
    <row r="55" spans="1:8" x14ac:dyDescent="0.2">
      <c r="B55" s="3" t="s">
        <v>58</v>
      </c>
      <c r="C55" s="3"/>
      <c r="D55" s="3" t="s">
        <v>59</v>
      </c>
      <c r="E55" s="3"/>
      <c r="F55" s="29" t="s">
        <v>60</v>
      </c>
      <c r="G55" s="29"/>
    </row>
    <row r="56" spans="1:8" x14ac:dyDescent="0.2">
      <c r="B56" s="9" t="s">
        <v>61</v>
      </c>
      <c r="C56" s="3"/>
      <c r="D56" s="3" t="s">
        <v>62</v>
      </c>
      <c r="E56" s="3"/>
      <c r="F56" s="29" t="s">
        <v>63</v>
      </c>
      <c r="G56" s="29"/>
    </row>
    <row r="58" spans="1:8" ht="15" x14ac:dyDescent="0.25">
      <c r="B58" s="74"/>
      <c r="F58" s="1"/>
      <c r="G58" s="1"/>
    </row>
  </sheetData>
  <autoFilter ref="A1:H56"/>
  <pageMargins left="0" right="0" top="0.74803149606299213" bottom="0" header="0.31496062992125984" footer="0.31496062992125984"/>
  <pageSetup paperSize="9" scale="72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topLeftCell="A48" zoomScaleNormal="100" workbookViewId="0">
      <selection activeCell="F57" sqref="F57"/>
    </sheetView>
  </sheetViews>
  <sheetFormatPr defaultColWidth="8.85546875" defaultRowHeight="14.25" x14ac:dyDescent="0.2"/>
  <cols>
    <col min="1" max="1" width="5.140625" style="1" customWidth="1"/>
    <col min="2" max="2" width="18" style="1" customWidth="1"/>
    <col min="3" max="3" width="11.28515625" style="1" customWidth="1"/>
    <col min="4" max="4" width="12.140625" style="1" customWidth="1"/>
    <col min="5" max="5" width="17.140625" style="1" customWidth="1"/>
    <col min="6" max="6" width="16.85546875" style="27" customWidth="1"/>
    <col min="7" max="7" width="15.140625" style="27" bestFit="1" customWidth="1"/>
    <col min="8" max="8" width="16.42578125" style="1" bestFit="1" customWidth="1"/>
    <col min="9" max="10" width="12.140625" style="1" bestFit="1" customWidth="1"/>
    <col min="11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44919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252</v>
      </c>
    </row>
    <row r="3" spans="1:10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3" t="s">
        <v>65</v>
      </c>
      <c r="H3" s="12" t="s">
        <v>10</v>
      </c>
    </row>
    <row r="4" spans="1:10" x14ac:dyDescent="0.2">
      <c r="A4" s="12">
        <v>1</v>
      </c>
      <c r="B4" s="17" t="s">
        <v>13</v>
      </c>
      <c r="C4" s="12" t="s">
        <v>12</v>
      </c>
      <c r="D4" s="19">
        <v>44915</v>
      </c>
      <c r="E4" s="16">
        <v>10219.4</v>
      </c>
      <c r="F4" s="13">
        <v>10219.4</v>
      </c>
      <c r="G4" s="13"/>
      <c r="H4" s="16">
        <f>E4-F4-G4</f>
        <v>0</v>
      </c>
    </row>
    <row r="5" spans="1:10" x14ac:dyDescent="0.2">
      <c r="A5" s="12">
        <v>2</v>
      </c>
      <c r="B5" s="88" t="s">
        <v>13</v>
      </c>
      <c r="C5" s="87" t="s">
        <v>12</v>
      </c>
      <c r="D5" s="89">
        <v>44922</v>
      </c>
      <c r="E5" s="90">
        <v>5661</v>
      </c>
      <c r="F5" s="91"/>
      <c r="G5" s="91"/>
      <c r="H5" s="16">
        <f t="shared" ref="H5:H72" si="0">E5-F5-G5</f>
        <v>5661</v>
      </c>
    </row>
    <row r="6" spans="1:10" x14ac:dyDescent="0.2">
      <c r="A6" s="66"/>
      <c r="B6" s="67" t="s">
        <v>13</v>
      </c>
      <c r="C6" s="66" t="s">
        <v>12</v>
      </c>
      <c r="D6" s="72">
        <v>44929</v>
      </c>
      <c r="E6" s="69">
        <v>8089</v>
      </c>
      <c r="F6" s="70"/>
      <c r="G6" s="70"/>
      <c r="H6" s="69">
        <f t="shared" si="0"/>
        <v>8089</v>
      </c>
    </row>
    <row r="7" spans="1:10" x14ac:dyDescent="0.2">
      <c r="A7" s="12">
        <v>3</v>
      </c>
      <c r="B7" s="21" t="s">
        <v>16</v>
      </c>
      <c r="C7" s="12" t="s">
        <v>12</v>
      </c>
      <c r="D7" s="19">
        <v>44895</v>
      </c>
      <c r="E7" s="16">
        <v>6094.32</v>
      </c>
      <c r="F7" s="13"/>
      <c r="G7" s="13"/>
      <c r="H7" s="16">
        <f t="shared" si="0"/>
        <v>6094.32</v>
      </c>
    </row>
    <row r="8" spans="1:10" x14ac:dyDescent="0.2">
      <c r="A8" s="12">
        <v>4</v>
      </c>
      <c r="B8" s="21" t="s">
        <v>16</v>
      </c>
      <c r="C8" s="12" t="s">
        <v>12</v>
      </c>
      <c r="D8" s="19">
        <v>44909</v>
      </c>
      <c r="E8" s="16">
        <v>1798.6</v>
      </c>
      <c r="F8" s="13">
        <v>1798.6</v>
      </c>
      <c r="G8" s="13"/>
      <c r="H8" s="16">
        <f t="shared" si="0"/>
        <v>0</v>
      </c>
    </row>
    <row r="9" spans="1:10" x14ac:dyDescent="0.2">
      <c r="A9" s="12">
        <v>5</v>
      </c>
      <c r="B9" s="17" t="s">
        <v>17</v>
      </c>
      <c r="C9" s="12" t="s">
        <v>12</v>
      </c>
      <c r="D9" s="15">
        <v>44914</v>
      </c>
      <c r="E9" s="16">
        <v>4738.32</v>
      </c>
      <c r="F9" s="13">
        <v>4738.32</v>
      </c>
      <c r="G9" s="13"/>
      <c r="H9" s="16">
        <f t="shared" si="0"/>
        <v>0</v>
      </c>
    </row>
    <row r="10" spans="1:10" x14ac:dyDescent="0.2">
      <c r="A10" s="12">
        <v>6</v>
      </c>
      <c r="B10" s="88" t="s">
        <v>17</v>
      </c>
      <c r="C10" s="87" t="s">
        <v>12</v>
      </c>
      <c r="D10" s="92">
        <v>44921</v>
      </c>
      <c r="E10" s="90">
        <v>4906.6000000000004</v>
      </c>
      <c r="F10" s="91"/>
      <c r="G10" s="91"/>
      <c r="H10" s="16">
        <f t="shared" si="0"/>
        <v>4906.6000000000004</v>
      </c>
    </row>
    <row r="11" spans="1:10" x14ac:dyDescent="0.2">
      <c r="A11" s="66"/>
      <c r="B11" s="67" t="s">
        <v>17</v>
      </c>
      <c r="C11" s="66" t="s">
        <v>12</v>
      </c>
      <c r="D11" s="68">
        <v>44928</v>
      </c>
      <c r="E11" s="69">
        <v>7015.8</v>
      </c>
      <c r="F11" s="70"/>
      <c r="G11" s="70"/>
      <c r="H11" s="69">
        <f t="shared" si="0"/>
        <v>7015.8</v>
      </c>
    </row>
    <row r="12" spans="1:10" x14ac:dyDescent="0.2">
      <c r="A12" s="12">
        <v>7</v>
      </c>
      <c r="B12" s="17" t="s">
        <v>20</v>
      </c>
      <c r="C12" s="12" t="s">
        <v>12</v>
      </c>
      <c r="D12" s="15">
        <v>44425</v>
      </c>
      <c r="E12" s="16">
        <v>4000</v>
      </c>
      <c r="F12" s="18">
        <v>250</v>
      </c>
      <c r="G12" s="18"/>
      <c r="H12" s="16">
        <f t="shared" si="0"/>
        <v>3750</v>
      </c>
    </row>
    <row r="13" spans="1:10" x14ac:dyDescent="0.2">
      <c r="A13" s="12">
        <v>8</v>
      </c>
      <c r="B13" s="21" t="s">
        <v>25</v>
      </c>
      <c r="C13" s="12" t="s">
        <v>12</v>
      </c>
      <c r="D13" s="19">
        <v>44900</v>
      </c>
      <c r="E13" s="16">
        <v>9348.5</v>
      </c>
      <c r="F13" s="13"/>
      <c r="G13" s="13">
        <v>3000</v>
      </c>
      <c r="H13" s="16">
        <f t="shared" si="0"/>
        <v>6348.5</v>
      </c>
      <c r="I13" s="1" t="s">
        <v>71</v>
      </c>
    </row>
    <row r="14" spans="1:10" x14ac:dyDescent="0.2">
      <c r="A14" s="12">
        <v>9</v>
      </c>
      <c r="B14" s="21" t="s">
        <v>225</v>
      </c>
      <c r="C14" s="12" t="s">
        <v>12</v>
      </c>
      <c r="D14" s="19">
        <v>44914</v>
      </c>
      <c r="E14" s="16">
        <v>1322.32</v>
      </c>
      <c r="F14" s="13"/>
      <c r="G14" s="13">
        <v>1322.32</v>
      </c>
      <c r="H14" s="16">
        <f t="shared" si="0"/>
        <v>0</v>
      </c>
      <c r="I14" s="1">
        <v>1348</v>
      </c>
      <c r="J14" s="1" t="s">
        <v>65</v>
      </c>
    </row>
    <row r="15" spans="1:10" x14ac:dyDescent="0.2">
      <c r="A15" s="12">
        <v>10</v>
      </c>
      <c r="B15" s="93" t="s">
        <v>225</v>
      </c>
      <c r="C15" s="87" t="s">
        <v>12</v>
      </c>
      <c r="D15" s="89">
        <v>44921</v>
      </c>
      <c r="E15" s="90">
        <v>4776</v>
      </c>
      <c r="F15" s="91"/>
      <c r="G15" s="91"/>
      <c r="H15" s="16">
        <f t="shared" si="0"/>
        <v>4776</v>
      </c>
    </row>
    <row r="16" spans="1:10" x14ac:dyDescent="0.2">
      <c r="A16" s="66"/>
      <c r="B16" s="71" t="s">
        <v>225</v>
      </c>
      <c r="C16" s="66" t="s">
        <v>12</v>
      </c>
      <c r="D16" s="72">
        <v>44928</v>
      </c>
      <c r="E16" s="69">
        <v>1195</v>
      </c>
      <c r="F16" s="70"/>
      <c r="G16" s="70"/>
      <c r="H16" s="69">
        <f t="shared" si="0"/>
        <v>1195</v>
      </c>
    </row>
    <row r="17" spans="1:10" x14ac:dyDescent="0.2">
      <c r="A17" s="12">
        <v>11</v>
      </c>
      <c r="B17" s="21" t="s">
        <v>91</v>
      </c>
      <c r="C17" s="12" t="s">
        <v>12</v>
      </c>
      <c r="D17" s="19">
        <v>44901</v>
      </c>
      <c r="E17" s="16">
        <v>2657.2</v>
      </c>
      <c r="F17" s="13"/>
      <c r="G17" s="13">
        <v>2657.2</v>
      </c>
      <c r="H17" s="16">
        <f t="shared" si="0"/>
        <v>0</v>
      </c>
      <c r="I17" s="1">
        <v>2710</v>
      </c>
      <c r="J17" s="1" t="s">
        <v>65</v>
      </c>
    </row>
    <row r="18" spans="1:10" x14ac:dyDescent="0.2">
      <c r="A18" s="66"/>
      <c r="B18" s="71" t="s">
        <v>91</v>
      </c>
      <c r="C18" s="66" t="s">
        <v>12</v>
      </c>
      <c r="D18" s="72">
        <v>44929</v>
      </c>
      <c r="E18" s="69">
        <v>3963.6</v>
      </c>
      <c r="F18" s="70"/>
      <c r="G18" s="70"/>
      <c r="H18" s="69">
        <f t="shared" si="0"/>
        <v>3963.6</v>
      </c>
    </row>
    <row r="19" spans="1:10" x14ac:dyDescent="0.2">
      <c r="A19" s="12">
        <v>12</v>
      </c>
      <c r="B19" s="21" t="s">
        <v>24</v>
      </c>
      <c r="C19" s="12" t="s">
        <v>12</v>
      </c>
      <c r="D19" s="19">
        <v>44915</v>
      </c>
      <c r="E19" s="16">
        <v>2434</v>
      </c>
      <c r="F19" s="13">
        <v>2434</v>
      </c>
      <c r="G19" s="13"/>
      <c r="H19" s="16">
        <f t="shared" si="0"/>
        <v>0</v>
      </c>
    </row>
    <row r="20" spans="1:10" x14ac:dyDescent="0.2">
      <c r="A20" s="12">
        <v>13</v>
      </c>
      <c r="B20" s="93" t="s">
        <v>24</v>
      </c>
      <c r="C20" s="87" t="s">
        <v>12</v>
      </c>
      <c r="D20" s="89">
        <v>44922</v>
      </c>
      <c r="E20" s="90">
        <v>1841.6</v>
      </c>
      <c r="F20" s="91">
        <v>1841.6</v>
      </c>
      <c r="G20" s="91"/>
      <c r="H20" s="16">
        <f t="shared" si="0"/>
        <v>0</v>
      </c>
    </row>
    <row r="21" spans="1:10" x14ac:dyDescent="0.2">
      <c r="A21" s="66"/>
      <c r="B21" s="71" t="s">
        <v>24</v>
      </c>
      <c r="C21" s="66" t="s">
        <v>12</v>
      </c>
      <c r="D21" s="72">
        <v>44929</v>
      </c>
      <c r="E21" s="69">
        <v>1835.25</v>
      </c>
      <c r="F21" s="70"/>
      <c r="G21" s="70"/>
      <c r="H21" s="69">
        <f t="shared" si="0"/>
        <v>1835.25</v>
      </c>
    </row>
    <row r="22" spans="1:10" x14ac:dyDescent="0.2">
      <c r="A22" s="12">
        <v>14</v>
      </c>
      <c r="B22" s="21" t="s">
        <v>242</v>
      </c>
      <c r="C22" s="12" t="s">
        <v>12</v>
      </c>
      <c r="D22" s="19">
        <v>44915</v>
      </c>
      <c r="E22" s="16">
        <v>6300</v>
      </c>
      <c r="F22" s="13">
        <v>6300</v>
      </c>
      <c r="G22" s="13"/>
      <c r="H22" s="16">
        <f t="shared" si="0"/>
        <v>0</v>
      </c>
    </row>
    <row r="23" spans="1:10" x14ac:dyDescent="0.2">
      <c r="A23" s="66"/>
      <c r="B23" s="71" t="s">
        <v>242</v>
      </c>
      <c r="C23" s="66" t="s">
        <v>12</v>
      </c>
      <c r="D23" s="72">
        <v>44928</v>
      </c>
      <c r="E23" s="69">
        <v>11700</v>
      </c>
      <c r="F23" s="70"/>
      <c r="G23" s="70"/>
      <c r="H23" s="69">
        <f t="shared" si="0"/>
        <v>11700</v>
      </c>
    </row>
    <row r="24" spans="1:10" x14ac:dyDescent="0.2">
      <c r="A24" s="12">
        <v>15</v>
      </c>
      <c r="B24" s="21" t="s">
        <v>90</v>
      </c>
      <c r="C24" s="12" t="s">
        <v>12</v>
      </c>
      <c r="D24" s="19">
        <v>44908</v>
      </c>
      <c r="E24" s="16">
        <v>6548</v>
      </c>
      <c r="F24" s="13">
        <v>6548</v>
      </c>
      <c r="G24" s="13"/>
      <c r="H24" s="16">
        <f t="shared" si="0"/>
        <v>0</v>
      </c>
    </row>
    <row r="25" spans="1:10" x14ac:dyDescent="0.2">
      <c r="A25" s="12">
        <v>16</v>
      </c>
      <c r="B25" s="21" t="s">
        <v>249</v>
      </c>
      <c r="C25" s="12" t="s">
        <v>12</v>
      </c>
      <c r="D25" s="19">
        <v>44916</v>
      </c>
      <c r="E25" s="16">
        <v>14374.5</v>
      </c>
      <c r="F25" s="13"/>
      <c r="G25" s="13">
        <v>14375</v>
      </c>
      <c r="H25" s="16">
        <f t="shared" si="0"/>
        <v>-0.5</v>
      </c>
      <c r="I25" s="1" t="s">
        <v>71</v>
      </c>
    </row>
    <row r="26" spans="1:10" x14ac:dyDescent="0.2">
      <c r="A26" s="12">
        <v>17</v>
      </c>
      <c r="B26" s="93" t="s">
        <v>31</v>
      </c>
      <c r="C26" s="87" t="s">
        <v>12</v>
      </c>
      <c r="D26" s="89">
        <v>44921</v>
      </c>
      <c r="E26" s="90">
        <v>4604</v>
      </c>
      <c r="F26" s="91">
        <v>4604</v>
      </c>
      <c r="G26" s="91"/>
      <c r="H26" s="16">
        <f t="shared" si="0"/>
        <v>0</v>
      </c>
    </row>
    <row r="27" spans="1:10" x14ac:dyDescent="0.2">
      <c r="A27" s="66"/>
      <c r="B27" s="71" t="s">
        <v>31</v>
      </c>
      <c r="C27" s="66" t="s">
        <v>12</v>
      </c>
      <c r="D27" s="72">
        <v>44928</v>
      </c>
      <c r="E27" s="69">
        <v>4094.5</v>
      </c>
      <c r="F27" s="70"/>
      <c r="G27" s="70"/>
      <c r="H27" s="69">
        <f t="shared" si="0"/>
        <v>4094.5</v>
      </c>
    </row>
    <row r="28" spans="1:10" x14ac:dyDescent="0.2">
      <c r="A28" s="12">
        <v>18</v>
      </c>
      <c r="B28" s="93" t="s">
        <v>95</v>
      </c>
      <c r="C28" s="87" t="s">
        <v>12</v>
      </c>
      <c r="D28" s="89">
        <v>44921</v>
      </c>
      <c r="E28" s="90">
        <v>1159</v>
      </c>
      <c r="F28" s="91">
        <v>1159</v>
      </c>
      <c r="G28" s="91"/>
      <c r="H28" s="16">
        <f t="shared" si="0"/>
        <v>0</v>
      </c>
    </row>
    <row r="29" spans="1:10" x14ac:dyDescent="0.2">
      <c r="A29" s="66"/>
      <c r="B29" s="71" t="s">
        <v>95</v>
      </c>
      <c r="C29" s="66" t="s">
        <v>12</v>
      </c>
      <c r="D29" s="72">
        <v>44928</v>
      </c>
      <c r="E29" s="69">
        <v>1304</v>
      </c>
      <c r="F29" s="70"/>
      <c r="G29" s="70"/>
      <c r="H29" s="69">
        <f t="shared" si="0"/>
        <v>1304</v>
      </c>
    </row>
    <row r="30" spans="1:10" x14ac:dyDescent="0.2">
      <c r="A30" s="12">
        <v>19</v>
      </c>
      <c r="B30" s="93" t="s">
        <v>35</v>
      </c>
      <c r="C30" s="87" t="s">
        <v>12</v>
      </c>
      <c r="D30" s="89">
        <v>44922</v>
      </c>
      <c r="E30" s="90">
        <v>7387.4</v>
      </c>
      <c r="F30" s="91">
        <v>7387.4</v>
      </c>
      <c r="G30" s="91"/>
      <c r="H30" s="16">
        <f t="shared" si="0"/>
        <v>0</v>
      </c>
    </row>
    <row r="31" spans="1:10" x14ac:dyDescent="0.2">
      <c r="A31" s="66"/>
      <c r="B31" s="71" t="s">
        <v>35</v>
      </c>
      <c r="C31" s="66" t="s">
        <v>12</v>
      </c>
      <c r="D31" s="72">
        <v>44929</v>
      </c>
      <c r="E31" s="69">
        <v>2882.5</v>
      </c>
      <c r="F31" s="70"/>
      <c r="G31" s="70"/>
      <c r="H31" s="69">
        <f t="shared" si="0"/>
        <v>2882.5</v>
      </c>
    </row>
    <row r="32" spans="1:10" x14ac:dyDescent="0.2">
      <c r="A32" s="12">
        <v>20</v>
      </c>
      <c r="B32" s="93" t="s">
        <v>134</v>
      </c>
      <c r="C32" s="87" t="s">
        <v>12</v>
      </c>
      <c r="D32" s="89">
        <v>44923</v>
      </c>
      <c r="E32" s="90">
        <v>2499.1999999999998</v>
      </c>
      <c r="F32" s="91">
        <v>2499.1999999999998</v>
      </c>
      <c r="G32" s="91"/>
      <c r="H32" s="16">
        <f t="shared" si="0"/>
        <v>0</v>
      </c>
    </row>
    <row r="33" spans="1:9" x14ac:dyDescent="0.2">
      <c r="A33" s="12">
        <v>21</v>
      </c>
      <c r="B33" s="93" t="s">
        <v>14</v>
      </c>
      <c r="C33" s="87" t="s">
        <v>12</v>
      </c>
      <c r="D33" s="89">
        <v>44922</v>
      </c>
      <c r="E33" s="90">
        <v>4407</v>
      </c>
      <c r="F33" s="91">
        <v>1407</v>
      </c>
      <c r="G33" s="91"/>
      <c r="H33" s="16">
        <f t="shared" si="0"/>
        <v>3000</v>
      </c>
    </row>
    <row r="34" spans="1:9" x14ac:dyDescent="0.2">
      <c r="A34" s="12">
        <v>22</v>
      </c>
      <c r="B34" s="93" t="s">
        <v>29</v>
      </c>
      <c r="C34" s="87" t="s">
        <v>12</v>
      </c>
      <c r="D34" s="89">
        <v>44921</v>
      </c>
      <c r="E34" s="90">
        <v>12857.2</v>
      </c>
      <c r="F34" s="91">
        <v>4000</v>
      </c>
      <c r="G34" s="91"/>
      <c r="H34" s="16">
        <f t="shared" si="0"/>
        <v>8857.2000000000007</v>
      </c>
    </row>
    <row r="35" spans="1:9" x14ac:dyDescent="0.2">
      <c r="A35" s="12">
        <v>23</v>
      </c>
      <c r="B35" s="93" t="s">
        <v>87</v>
      </c>
      <c r="C35" s="87" t="s">
        <v>12</v>
      </c>
      <c r="D35" s="89">
        <v>44923</v>
      </c>
      <c r="E35" s="90">
        <v>671.6</v>
      </c>
      <c r="F35" s="91">
        <v>671.6</v>
      </c>
      <c r="G35" s="91"/>
      <c r="H35" s="16">
        <f t="shared" si="0"/>
        <v>0</v>
      </c>
    </row>
    <row r="36" spans="1:9" x14ac:dyDescent="0.2">
      <c r="A36" s="12">
        <v>24</v>
      </c>
      <c r="B36" s="93" t="s">
        <v>27</v>
      </c>
      <c r="C36" s="87" t="s">
        <v>12</v>
      </c>
      <c r="D36" s="89">
        <v>44922</v>
      </c>
      <c r="E36" s="90">
        <v>3691.5</v>
      </c>
      <c r="F36" s="91">
        <v>3691.5</v>
      </c>
      <c r="G36" s="91"/>
      <c r="H36" s="16">
        <f t="shared" si="0"/>
        <v>0</v>
      </c>
    </row>
    <row r="37" spans="1:9" x14ac:dyDescent="0.2">
      <c r="A37" s="66"/>
      <c r="B37" s="71" t="s">
        <v>27</v>
      </c>
      <c r="C37" s="66" t="s">
        <v>12</v>
      </c>
      <c r="D37" s="72">
        <v>44929</v>
      </c>
      <c r="E37" s="69">
        <v>1884</v>
      </c>
      <c r="F37" s="70"/>
      <c r="G37" s="70"/>
      <c r="H37" s="69">
        <f t="shared" si="0"/>
        <v>1884</v>
      </c>
    </row>
    <row r="38" spans="1:9" x14ac:dyDescent="0.2">
      <c r="A38" s="66"/>
      <c r="B38" s="71" t="s">
        <v>68</v>
      </c>
      <c r="C38" s="66" t="s">
        <v>12</v>
      </c>
      <c r="D38" s="72">
        <v>44929</v>
      </c>
      <c r="E38" s="69">
        <v>3644</v>
      </c>
      <c r="F38" s="70"/>
      <c r="G38" s="70"/>
      <c r="H38" s="69">
        <f t="shared" si="0"/>
        <v>3644</v>
      </c>
    </row>
    <row r="39" spans="1:9" x14ac:dyDescent="0.2">
      <c r="A39" s="66"/>
      <c r="B39" s="71" t="s">
        <v>23</v>
      </c>
      <c r="C39" s="66" t="s">
        <v>12</v>
      </c>
      <c r="D39" s="72">
        <v>44928</v>
      </c>
      <c r="E39" s="69">
        <v>10921</v>
      </c>
      <c r="F39" s="70"/>
      <c r="G39" s="70"/>
      <c r="H39" s="69">
        <f t="shared" si="0"/>
        <v>10921</v>
      </c>
    </row>
    <row r="40" spans="1:9" x14ac:dyDescent="0.2">
      <c r="A40" s="66"/>
      <c r="B40" s="71" t="s">
        <v>69</v>
      </c>
      <c r="C40" s="66" t="s">
        <v>12</v>
      </c>
      <c r="D40" s="72">
        <v>44928</v>
      </c>
      <c r="E40" s="69">
        <v>1163.2</v>
      </c>
      <c r="F40" s="70"/>
      <c r="G40" s="70"/>
      <c r="H40" s="69">
        <f t="shared" si="0"/>
        <v>1163.2</v>
      </c>
    </row>
    <row r="41" spans="1:9" x14ac:dyDescent="0.2">
      <c r="A41" s="66"/>
      <c r="B41" s="71" t="s">
        <v>67</v>
      </c>
      <c r="C41" s="66" t="s">
        <v>12</v>
      </c>
      <c r="D41" s="72">
        <v>44930</v>
      </c>
      <c r="E41" s="69">
        <v>2745.6</v>
      </c>
      <c r="F41" s="70"/>
      <c r="G41" s="70"/>
      <c r="H41" s="69">
        <f t="shared" si="0"/>
        <v>2745.6</v>
      </c>
    </row>
    <row r="42" spans="1:9" x14ac:dyDescent="0.2">
      <c r="A42" s="66"/>
      <c r="B42" s="71" t="s">
        <v>30</v>
      </c>
      <c r="C42" s="66" t="s">
        <v>12</v>
      </c>
      <c r="D42" s="72">
        <v>44930</v>
      </c>
      <c r="E42" s="69">
        <v>3156</v>
      </c>
      <c r="F42" s="70"/>
      <c r="G42" s="70"/>
      <c r="H42" s="69">
        <f t="shared" si="0"/>
        <v>3156</v>
      </c>
    </row>
    <row r="43" spans="1:9" x14ac:dyDescent="0.2">
      <c r="A43" s="66"/>
      <c r="B43" s="71" t="s">
        <v>126</v>
      </c>
      <c r="C43" s="66" t="s">
        <v>12</v>
      </c>
      <c r="D43" s="72">
        <v>44930</v>
      </c>
      <c r="E43" s="69">
        <v>486</v>
      </c>
      <c r="F43" s="70"/>
      <c r="G43" s="70"/>
      <c r="H43" s="69">
        <f t="shared" si="0"/>
        <v>486</v>
      </c>
    </row>
    <row r="44" spans="1:9" x14ac:dyDescent="0.2">
      <c r="A44" s="12">
        <v>25</v>
      </c>
      <c r="B44" s="17" t="s">
        <v>41</v>
      </c>
      <c r="C44" s="12" t="s">
        <v>42</v>
      </c>
      <c r="D44" s="15"/>
      <c r="E44" s="16">
        <v>2550</v>
      </c>
      <c r="F44" s="13"/>
      <c r="G44" s="13"/>
      <c r="H44" s="16">
        <f t="shared" si="0"/>
        <v>2550</v>
      </c>
    </row>
    <row r="45" spans="1:9" x14ac:dyDescent="0.2">
      <c r="A45" s="66"/>
      <c r="B45" s="71" t="s">
        <v>43</v>
      </c>
      <c r="C45" s="66" t="s">
        <v>42</v>
      </c>
      <c r="D45" s="72">
        <v>44932</v>
      </c>
      <c r="E45" s="69">
        <v>6844</v>
      </c>
      <c r="F45" s="70"/>
      <c r="G45" s="70"/>
      <c r="H45" s="69">
        <f t="shared" si="0"/>
        <v>6844</v>
      </c>
    </row>
    <row r="46" spans="1:9" x14ac:dyDescent="0.2">
      <c r="A46" s="12">
        <v>26</v>
      </c>
      <c r="B46" s="21" t="s">
        <v>44</v>
      </c>
      <c r="C46" s="23" t="s">
        <v>42</v>
      </c>
      <c r="D46" s="19">
        <v>44896</v>
      </c>
      <c r="E46" s="16">
        <v>1005.5999999999999</v>
      </c>
      <c r="F46" s="13">
        <v>550</v>
      </c>
      <c r="G46" s="13">
        <v>455.6</v>
      </c>
      <c r="H46" s="16">
        <f t="shared" si="0"/>
        <v>0</v>
      </c>
      <c r="I46" s="1" t="s">
        <v>71</v>
      </c>
    </row>
    <row r="47" spans="1:9" x14ac:dyDescent="0.2">
      <c r="A47" s="12">
        <v>27</v>
      </c>
      <c r="B47" s="21" t="s">
        <v>44</v>
      </c>
      <c r="C47" s="23" t="s">
        <v>42</v>
      </c>
      <c r="D47" s="19">
        <v>44910</v>
      </c>
      <c r="E47" s="16">
        <v>1717</v>
      </c>
      <c r="F47" s="13"/>
      <c r="G47" s="13"/>
      <c r="H47" s="16">
        <f t="shared" si="0"/>
        <v>1717</v>
      </c>
    </row>
    <row r="48" spans="1:9" x14ac:dyDescent="0.2">
      <c r="A48" s="12">
        <v>28</v>
      </c>
      <c r="B48" s="21" t="s">
        <v>200</v>
      </c>
      <c r="C48" s="23" t="s">
        <v>42</v>
      </c>
      <c r="D48" s="19">
        <v>44861</v>
      </c>
      <c r="E48" s="16">
        <v>17.660000000003492</v>
      </c>
      <c r="F48" s="13"/>
      <c r="G48" s="13"/>
      <c r="H48" s="16">
        <f t="shared" si="0"/>
        <v>17.660000000003492</v>
      </c>
    </row>
    <row r="49" spans="1:10" x14ac:dyDescent="0.2">
      <c r="A49" s="12">
        <v>29</v>
      </c>
      <c r="B49" s="21" t="s">
        <v>200</v>
      </c>
      <c r="C49" s="23" t="s">
        <v>42</v>
      </c>
      <c r="D49" s="19">
        <v>44868</v>
      </c>
      <c r="E49" s="16">
        <v>61669.45</v>
      </c>
      <c r="F49" s="13"/>
      <c r="G49" s="13">
        <v>19600</v>
      </c>
      <c r="H49" s="16">
        <f t="shared" si="0"/>
        <v>42069.45</v>
      </c>
      <c r="I49" s="1">
        <v>20000</v>
      </c>
      <c r="J49" s="1" t="s">
        <v>65</v>
      </c>
    </row>
    <row r="50" spans="1:10" x14ac:dyDescent="0.2">
      <c r="A50" s="12">
        <v>30</v>
      </c>
      <c r="B50" s="21" t="s">
        <v>46</v>
      </c>
      <c r="C50" s="23" t="s">
        <v>42</v>
      </c>
      <c r="D50" s="19">
        <v>44910</v>
      </c>
      <c r="E50" s="16">
        <v>2280</v>
      </c>
      <c r="F50" s="13">
        <v>1280</v>
      </c>
      <c r="G50" s="13"/>
      <c r="H50" s="16">
        <f t="shared" si="0"/>
        <v>1000</v>
      </c>
    </row>
    <row r="51" spans="1:10" x14ac:dyDescent="0.2">
      <c r="A51" s="66"/>
      <c r="B51" s="71" t="s">
        <v>46</v>
      </c>
      <c r="C51" s="73" t="s">
        <v>42</v>
      </c>
      <c r="D51" s="72">
        <v>44931</v>
      </c>
      <c r="E51" s="69">
        <v>2379.6</v>
      </c>
      <c r="F51" s="70"/>
      <c r="G51" s="70"/>
      <c r="H51" s="69">
        <f t="shared" si="0"/>
        <v>2379.6</v>
      </c>
    </row>
    <row r="52" spans="1:10" x14ac:dyDescent="0.2">
      <c r="A52" s="12">
        <v>31</v>
      </c>
      <c r="B52" s="21" t="s">
        <v>234</v>
      </c>
      <c r="C52" s="23" t="s">
        <v>42</v>
      </c>
      <c r="D52" s="19">
        <v>44917</v>
      </c>
      <c r="E52" s="16">
        <v>8000</v>
      </c>
      <c r="F52" s="13">
        <v>8000</v>
      </c>
      <c r="G52" s="13"/>
      <c r="H52" s="16">
        <f t="shared" si="0"/>
        <v>0</v>
      </c>
    </row>
    <row r="53" spans="1:10" x14ac:dyDescent="0.2">
      <c r="A53" s="12">
        <v>32</v>
      </c>
      <c r="B53" s="93" t="s">
        <v>234</v>
      </c>
      <c r="C53" s="94" t="s">
        <v>42</v>
      </c>
      <c r="D53" s="89">
        <v>44924</v>
      </c>
      <c r="E53" s="90">
        <v>6357</v>
      </c>
      <c r="F53" s="91"/>
      <c r="G53" s="91"/>
      <c r="H53" s="16">
        <f t="shared" si="0"/>
        <v>6357</v>
      </c>
    </row>
    <row r="54" spans="1:10" x14ac:dyDescent="0.2">
      <c r="A54" s="66"/>
      <c r="B54" s="71" t="s">
        <v>234</v>
      </c>
      <c r="C54" s="73" t="s">
        <v>42</v>
      </c>
      <c r="D54" s="72">
        <v>44931</v>
      </c>
      <c r="E54" s="69">
        <v>14306.9</v>
      </c>
      <c r="F54" s="70"/>
      <c r="G54" s="70"/>
      <c r="H54" s="69">
        <f t="shared" si="0"/>
        <v>14306.9</v>
      </c>
    </row>
    <row r="55" spans="1:10" x14ac:dyDescent="0.2">
      <c r="A55" s="12">
        <v>33</v>
      </c>
      <c r="B55" s="21" t="s">
        <v>171</v>
      </c>
      <c r="C55" s="23" t="s">
        <v>42</v>
      </c>
      <c r="D55" s="19">
        <v>44917</v>
      </c>
      <c r="E55" s="16">
        <v>10000</v>
      </c>
      <c r="F55" s="13">
        <v>1625</v>
      </c>
      <c r="G55" s="13">
        <f>2375+6000</f>
        <v>8375</v>
      </c>
      <c r="H55" s="16">
        <f t="shared" si="0"/>
        <v>0</v>
      </c>
      <c r="I55" s="1" t="s">
        <v>71</v>
      </c>
    </row>
    <row r="56" spans="1:10" x14ac:dyDescent="0.2">
      <c r="A56" s="12">
        <v>34</v>
      </c>
      <c r="B56" s="93" t="s">
        <v>171</v>
      </c>
      <c r="C56" s="94" t="s">
        <v>42</v>
      </c>
      <c r="D56" s="89">
        <v>44924</v>
      </c>
      <c r="E56" s="90">
        <v>2840.5</v>
      </c>
      <c r="F56" s="91"/>
      <c r="G56" s="91"/>
      <c r="H56" s="16">
        <f t="shared" si="0"/>
        <v>2840.5</v>
      </c>
    </row>
    <row r="57" spans="1:10" x14ac:dyDescent="0.2">
      <c r="A57" s="66"/>
      <c r="B57" s="71" t="s">
        <v>171</v>
      </c>
      <c r="C57" s="73" t="s">
        <v>42</v>
      </c>
      <c r="D57" s="72">
        <v>44931</v>
      </c>
      <c r="E57" s="69">
        <v>13260.68</v>
      </c>
      <c r="F57" s="70"/>
      <c r="G57" s="70"/>
      <c r="H57" s="69">
        <f t="shared" si="0"/>
        <v>13260.68</v>
      </c>
    </row>
    <row r="58" spans="1:10" x14ac:dyDescent="0.2">
      <c r="A58" s="12">
        <v>35</v>
      </c>
      <c r="B58" s="21" t="s">
        <v>53</v>
      </c>
      <c r="C58" s="23" t="s">
        <v>42</v>
      </c>
      <c r="D58" s="19">
        <v>44918</v>
      </c>
      <c r="E58" s="16">
        <v>2534</v>
      </c>
      <c r="F58" s="13">
        <v>2534</v>
      </c>
      <c r="G58" s="13"/>
      <c r="H58" s="16">
        <f t="shared" si="0"/>
        <v>0</v>
      </c>
    </row>
    <row r="59" spans="1:10" x14ac:dyDescent="0.2">
      <c r="A59" s="12">
        <v>36</v>
      </c>
      <c r="B59" s="93" t="s">
        <v>53</v>
      </c>
      <c r="C59" s="94" t="s">
        <v>42</v>
      </c>
      <c r="D59" s="89">
        <v>44925</v>
      </c>
      <c r="E59" s="90">
        <v>2090</v>
      </c>
      <c r="F59" s="91">
        <v>400</v>
      </c>
      <c r="G59" s="91"/>
      <c r="H59" s="16">
        <f t="shared" si="0"/>
        <v>1690</v>
      </c>
    </row>
    <row r="60" spans="1:10" x14ac:dyDescent="0.2">
      <c r="A60" s="12">
        <v>37</v>
      </c>
      <c r="B60" s="21" t="s">
        <v>121</v>
      </c>
      <c r="C60" s="23" t="s">
        <v>42</v>
      </c>
      <c r="D60" s="19">
        <v>44918</v>
      </c>
      <c r="E60" s="16">
        <v>25990.27</v>
      </c>
      <c r="F60" s="13"/>
      <c r="G60" s="13">
        <v>20033.82</v>
      </c>
      <c r="H60" s="16">
        <f t="shared" si="0"/>
        <v>5956.4500000000007</v>
      </c>
      <c r="I60" s="1">
        <v>20033.82</v>
      </c>
      <c r="J60" s="1" t="s">
        <v>65</v>
      </c>
    </row>
    <row r="61" spans="1:10" x14ac:dyDescent="0.2">
      <c r="A61" s="12">
        <v>38</v>
      </c>
      <c r="B61" s="93" t="s">
        <v>121</v>
      </c>
      <c r="C61" s="94" t="s">
        <v>42</v>
      </c>
      <c r="D61" s="89">
        <v>44922</v>
      </c>
      <c r="E61" s="90">
        <v>15948.7</v>
      </c>
      <c r="F61" s="91"/>
      <c r="G61" s="91"/>
      <c r="H61" s="16">
        <f t="shared" si="0"/>
        <v>15948.7</v>
      </c>
    </row>
    <row r="62" spans="1:10" x14ac:dyDescent="0.2">
      <c r="A62" s="12">
        <v>39</v>
      </c>
      <c r="B62" s="21" t="s">
        <v>239</v>
      </c>
      <c r="C62" s="23" t="s">
        <v>42</v>
      </c>
      <c r="D62" s="19">
        <v>44902</v>
      </c>
      <c r="E62" s="16">
        <v>6578.51</v>
      </c>
      <c r="F62" s="13">
        <v>6578.51</v>
      </c>
      <c r="G62" s="13"/>
      <c r="H62" s="16">
        <f t="shared" si="0"/>
        <v>0</v>
      </c>
    </row>
    <row r="63" spans="1:10" x14ac:dyDescent="0.2">
      <c r="A63" s="12">
        <v>40</v>
      </c>
      <c r="B63" s="93" t="s">
        <v>239</v>
      </c>
      <c r="C63" s="94" t="s">
        <v>42</v>
      </c>
      <c r="D63" s="89">
        <v>44924</v>
      </c>
      <c r="E63" s="90">
        <v>1594</v>
      </c>
      <c r="F63" s="91"/>
      <c r="G63" s="91"/>
      <c r="H63" s="16">
        <f t="shared" si="0"/>
        <v>1594</v>
      </c>
    </row>
    <row r="64" spans="1:10" x14ac:dyDescent="0.2">
      <c r="A64" s="66"/>
      <c r="B64" s="71" t="s">
        <v>239</v>
      </c>
      <c r="C64" s="73" t="s">
        <v>42</v>
      </c>
      <c r="D64" s="72">
        <v>44931</v>
      </c>
      <c r="E64" s="69">
        <v>2274</v>
      </c>
      <c r="F64" s="70"/>
      <c r="G64" s="70"/>
      <c r="H64" s="69">
        <f t="shared" si="0"/>
        <v>2274</v>
      </c>
    </row>
    <row r="65" spans="1:8" x14ac:dyDescent="0.2">
      <c r="A65" s="12">
        <v>41</v>
      </c>
      <c r="B65" s="21" t="s">
        <v>102</v>
      </c>
      <c r="C65" s="23" t="s">
        <v>42</v>
      </c>
      <c r="D65" s="19">
        <v>44910</v>
      </c>
      <c r="E65" s="16">
        <v>1198.2</v>
      </c>
      <c r="F65" s="13">
        <v>1198.2</v>
      </c>
      <c r="G65" s="13"/>
      <c r="H65" s="16">
        <f t="shared" si="0"/>
        <v>0</v>
      </c>
    </row>
    <row r="66" spans="1:8" x14ac:dyDescent="0.2">
      <c r="A66" s="12">
        <v>42</v>
      </c>
      <c r="B66" s="21" t="s">
        <v>136</v>
      </c>
      <c r="C66" s="23" t="s">
        <v>42</v>
      </c>
      <c r="D66" s="19">
        <v>44917</v>
      </c>
      <c r="E66" s="16">
        <v>6361.6</v>
      </c>
      <c r="F66" s="13">
        <v>6361.6</v>
      </c>
      <c r="G66" s="13"/>
      <c r="H66" s="16">
        <f t="shared" si="0"/>
        <v>0</v>
      </c>
    </row>
    <row r="67" spans="1:8" x14ac:dyDescent="0.2">
      <c r="A67" s="12">
        <v>43</v>
      </c>
      <c r="B67" s="93" t="s">
        <v>76</v>
      </c>
      <c r="C67" s="94" t="s">
        <v>42</v>
      </c>
      <c r="D67" s="89">
        <v>44924</v>
      </c>
      <c r="E67" s="95">
        <v>4723</v>
      </c>
      <c r="F67" s="91">
        <v>4723</v>
      </c>
      <c r="G67" s="91"/>
      <c r="H67" s="16">
        <f t="shared" si="0"/>
        <v>0</v>
      </c>
    </row>
    <row r="68" spans="1:8" x14ac:dyDescent="0.2">
      <c r="A68" s="66"/>
      <c r="B68" s="71" t="s">
        <v>76</v>
      </c>
      <c r="C68" s="73" t="s">
        <v>42</v>
      </c>
      <c r="D68" s="72">
        <v>44931</v>
      </c>
      <c r="E68" s="83">
        <v>1484</v>
      </c>
      <c r="F68" s="70"/>
      <c r="G68" s="70"/>
      <c r="H68" s="69">
        <f t="shared" si="0"/>
        <v>1484</v>
      </c>
    </row>
    <row r="69" spans="1:8" x14ac:dyDescent="0.2">
      <c r="A69" s="12">
        <v>44</v>
      </c>
      <c r="B69" s="93" t="s">
        <v>55</v>
      </c>
      <c r="C69" s="94" t="s">
        <v>42</v>
      </c>
      <c r="D69" s="89">
        <v>44924</v>
      </c>
      <c r="E69" s="95">
        <v>3398</v>
      </c>
      <c r="F69" s="91">
        <v>3398</v>
      </c>
      <c r="G69" s="91"/>
      <c r="H69" s="16">
        <f t="shared" si="0"/>
        <v>0</v>
      </c>
    </row>
    <row r="70" spans="1:8" x14ac:dyDescent="0.2">
      <c r="A70" s="12">
        <v>45</v>
      </c>
      <c r="B70" s="93" t="s">
        <v>253</v>
      </c>
      <c r="C70" s="94" t="s">
        <v>42</v>
      </c>
      <c r="D70" s="89">
        <v>44925</v>
      </c>
      <c r="E70" s="95">
        <v>1510</v>
      </c>
      <c r="F70" s="91">
        <v>1510</v>
      </c>
      <c r="G70" s="91"/>
      <c r="H70" s="16">
        <f t="shared" si="0"/>
        <v>0</v>
      </c>
    </row>
    <row r="71" spans="1:8" x14ac:dyDescent="0.2">
      <c r="A71" s="66"/>
      <c r="B71" s="71" t="s">
        <v>254</v>
      </c>
      <c r="C71" s="73" t="s">
        <v>42</v>
      </c>
      <c r="D71" s="72">
        <v>44931</v>
      </c>
      <c r="E71" s="83">
        <v>1797</v>
      </c>
      <c r="F71" s="70"/>
      <c r="G71" s="70"/>
      <c r="H71" s="69">
        <f t="shared" si="0"/>
        <v>1797</v>
      </c>
    </row>
    <row r="72" spans="1:8" x14ac:dyDescent="0.2">
      <c r="A72" s="84"/>
      <c r="B72" s="85"/>
      <c r="C72" s="85"/>
      <c r="D72" s="24" t="s">
        <v>57</v>
      </c>
      <c r="E72" s="25">
        <f>SUM(E4:E71)</f>
        <v>401086.38000000006</v>
      </c>
      <c r="F72" s="86">
        <f>SUM(F4:F71)</f>
        <v>97707.93</v>
      </c>
      <c r="G72" s="86">
        <f>SUM(G4:G71)</f>
        <v>69818.94</v>
      </c>
      <c r="H72" s="16">
        <f t="shared" si="0"/>
        <v>233559.51000000007</v>
      </c>
    </row>
    <row r="73" spans="1:8" x14ac:dyDescent="0.2">
      <c r="B73" s="3" t="s">
        <v>58</v>
      </c>
      <c r="C73" s="3"/>
      <c r="D73" s="3" t="s">
        <v>59</v>
      </c>
      <c r="E73" s="3"/>
      <c r="F73" s="29" t="s">
        <v>60</v>
      </c>
      <c r="G73" s="29"/>
    </row>
    <row r="74" spans="1:8" x14ac:dyDescent="0.2">
      <c r="B74" s="9" t="s">
        <v>61</v>
      </c>
      <c r="C74" s="3"/>
      <c r="D74" s="3" t="s">
        <v>62</v>
      </c>
      <c r="E74" s="3"/>
      <c r="F74" s="29" t="s">
        <v>63</v>
      </c>
      <c r="G74" s="29"/>
    </row>
    <row r="76" spans="1:8" ht="15" x14ac:dyDescent="0.25">
      <c r="B76" s="74"/>
      <c r="F76" s="1"/>
      <c r="G76" s="1"/>
    </row>
  </sheetData>
  <autoFilter ref="A1:H74"/>
  <pageMargins left="0" right="0" top="0.74803149606299213" bottom="0" header="0" footer="0"/>
  <pageSetup paperSize="9" scale="6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I15" sqref="I15"/>
    </sheetView>
  </sheetViews>
  <sheetFormatPr defaultColWidth="8.85546875" defaultRowHeight="14.25" x14ac:dyDescent="0.2"/>
  <cols>
    <col min="1" max="1" width="5.140625" style="1" customWidth="1"/>
    <col min="2" max="2" width="22.28515625" style="1" customWidth="1"/>
    <col min="3" max="3" width="11.28515625" style="1" customWidth="1"/>
    <col min="4" max="4" width="12.140625" style="1" customWidth="1"/>
    <col min="5" max="5" width="15.28515625" style="1" customWidth="1"/>
    <col min="6" max="6" width="13.5703125" style="27" customWidth="1"/>
    <col min="7" max="7" width="12.5703125" style="1" customWidth="1"/>
    <col min="8" max="9" width="12.140625" style="1" bestFit="1" customWidth="1"/>
    <col min="10" max="16384" width="8.85546875" style="1"/>
  </cols>
  <sheetData>
    <row r="1" spans="1:7" x14ac:dyDescent="0.2">
      <c r="B1" s="2" t="s">
        <v>0</v>
      </c>
      <c r="C1" s="3" t="s">
        <v>1</v>
      </c>
      <c r="D1" s="3"/>
      <c r="E1" s="4"/>
      <c r="F1" s="5"/>
      <c r="G1" s="6">
        <v>44926</v>
      </c>
    </row>
    <row r="2" spans="1:7" x14ac:dyDescent="0.2">
      <c r="A2" s="7"/>
      <c r="B2" s="8" t="s">
        <v>2</v>
      </c>
      <c r="C2" s="9" t="s">
        <v>3</v>
      </c>
      <c r="D2" s="9"/>
      <c r="E2" s="10"/>
      <c r="F2" s="11"/>
      <c r="G2" s="10" t="s">
        <v>255</v>
      </c>
    </row>
    <row r="3" spans="1:7" x14ac:dyDescent="0.2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3" t="s">
        <v>9</v>
      </c>
      <c r="G3" s="12" t="s">
        <v>10</v>
      </c>
    </row>
    <row r="4" spans="1:7" x14ac:dyDescent="0.2">
      <c r="A4" s="12">
        <v>1</v>
      </c>
      <c r="B4" s="17" t="s">
        <v>13</v>
      </c>
      <c r="C4" s="12" t="s">
        <v>12</v>
      </c>
      <c r="D4" s="19">
        <v>44922</v>
      </c>
      <c r="E4" s="16">
        <v>5661</v>
      </c>
      <c r="F4" s="13"/>
      <c r="G4" s="16"/>
    </row>
    <row r="5" spans="1:7" x14ac:dyDescent="0.2">
      <c r="A5" s="12">
        <v>2</v>
      </c>
      <c r="B5" s="17" t="s">
        <v>13</v>
      </c>
      <c r="C5" s="12" t="s">
        <v>12</v>
      </c>
      <c r="D5" s="19">
        <v>44929</v>
      </c>
      <c r="E5" s="16">
        <v>8089</v>
      </c>
      <c r="F5" s="13"/>
      <c r="G5" s="16"/>
    </row>
    <row r="6" spans="1:7" x14ac:dyDescent="0.2">
      <c r="A6" s="12">
        <v>3</v>
      </c>
      <c r="B6" s="21" t="s">
        <v>16</v>
      </c>
      <c r="C6" s="12" t="s">
        <v>12</v>
      </c>
      <c r="D6" s="19">
        <v>44895</v>
      </c>
      <c r="E6" s="16">
        <v>6094.32</v>
      </c>
      <c r="F6" s="13"/>
      <c r="G6" s="16"/>
    </row>
    <row r="7" spans="1:7" x14ac:dyDescent="0.2">
      <c r="A7" s="12">
        <v>4</v>
      </c>
      <c r="B7" s="17" t="s">
        <v>17</v>
      </c>
      <c r="C7" s="12" t="s">
        <v>12</v>
      </c>
      <c r="D7" s="15">
        <v>44921</v>
      </c>
      <c r="E7" s="16">
        <v>4906.6000000000004</v>
      </c>
      <c r="F7" s="13"/>
      <c r="G7" s="16"/>
    </row>
    <row r="8" spans="1:7" x14ac:dyDescent="0.2">
      <c r="A8" s="12">
        <v>5</v>
      </c>
      <c r="B8" s="17" t="s">
        <v>17</v>
      </c>
      <c r="C8" s="12" t="s">
        <v>12</v>
      </c>
      <c r="D8" s="15">
        <v>44928</v>
      </c>
      <c r="E8" s="16">
        <v>7015.8</v>
      </c>
      <c r="F8" s="13"/>
      <c r="G8" s="16"/>
    </row>
    <row r="9" spans="1:7" x14ac:dyDescent="0.2">
      <c r="A9" s="12">
        <v>6</v>
      </c>
      <c r="B9" s="17" t="s">
        <v>20</v>
      </c>
      <c r="C9" s="12" t="s">
        <v>12</v>
      </c>
      <c r="D9" s="15">
        <v>44425</v>
      </c>
      <c r="E9" s="16">
        <v>3750</v>
      </c>
      <c r="F9" s="18"/>
      <c r="G9" s="16"/>
    </row>
    <row r="10" spans="1:7" x14ac:dyDescent="0.2">
      <c r="A10" s="12">
        <v>7</v>
      </c>
      <c r="B10" s="21" t="s">
        <v>25</v>
      </c>
      <c r="C10" s="12" t="s">
        <v>12</v>
      </c>
      <c r="D10" s="19">
        <v>44900</v>
      </c>
      <c r="E10" s="16">
        <v>6348.5</v>
      </c>
      <c r="F10" s="13"/>
      <c r="G10" s="16"/>
    </row>
    <row r="11" spans="1:7" x14ac:dyDescent="0.2">
      <c r="A11" s="12">
        <v>8</v>
      </c>
      <c r="B11" s="21" t="s">
        <v>225</v>
      </c>
      <c r="C11" s="12" t="s">
        <v>12</v>
      </c>
      <c r="D11" s="19">
        <v>44921</v>
      </c>
      <c r="E11" s="16">
        <v>4776</v>
      </c>
      <c r="F11" s="13"/>
      <c r="G11" s="16"/>
    </row>
    <row r="12" spans="1:7" x14ac:dyDescent="0.2">
      <c r="A12" s="12">
        <v>9</v>
      </c>
      <c r="B12" s="21" t="s">
        <v>225</v>
      </c>
      <c r="C12" s="12" t="s">
        <v>12</v>
      </c>
      <c r="D12" s="19">
        <v>44928</v>
      </c>
      <c r="E12" s="16">
        <v>1195</v>
      </c>
      <c r="F12" s="13"/>
      <c r="G12" s="16"/>
    </row>
    <row r="13" spans="1:7" x14ac:dyDescent="0.2">
      <c r="A13" s="12">
        <v>10</v>
      </c>
      <c r="B13" s="21" t="s">
        <v>91</v>
      </c>
      <c r="C13" s="12" t="s">
        <v>12</v>
      </c>
      <c r="D13" s="19">
        <v>44929</v>
      </c>
      <c r="E13" s="16">
        <v>3963.6</v>
      </c>
      <c r="F13" s="13"/>
      <c r="G13" s="16"/>
    </row>
    <row r="14" spans="1:7" x14ac:dyDescent="0.2">
      <c r="A14" s="12">
        <v>11</v>
      </c>
      <c r="B14" s="21" t="s">
        <v>24</v>
      </c>
      <c r="C14" s="12" t="s">
        <v>12</v>
      </c>
      <c r="D14" s="19">
        <v>44929</v>
      </c>
      <c r="E14" s="16">
        <v>1835.25</v>
      </c>
      <c r="F14" s="13"/>
      <c r="G14" s="16"/>
    </row>
    <row r="15" spans="1:7" x14ac:dyDescent="0.2">
      <c r="A15" s="12">
        <v>12</v>
      </c>
      <c r="B15" s="21" t="s">
        <v>242</v>
      </c>
      <c r="C15" s="12" t="s">
        <v>12</v>
      </c>
      <c r="D15" s="19">
        <v>44928</v>
      </c>
      <c r="E15" s="16">
        <v>11700</v>
      </c>
      <c r="F15" s="13"/>
      <c r="G15" s="16"/>
    </row>
    <row r="16" spans="1:7" x14ac:dyDescent="0.2">
      <c r="A16" s="12">
        <v>13</v>
      </c>
      <c r="B16" s="21" t="s">
        <v>31</v>
      </c>
      <c r="C16" s="12" t="s">
        <v>12</v>
      </c>
      <c r="D16" s="19">
        <v>44928</v>
      </c>
      <c r="E16" s="16">
        <v>4094.5</v>
      </c>
      <c r="F16" s="13"/>
      <c r="G16" s="16"/>
    </row>
    <row r="17" spans="1:7" x14ac:dyDescent="0.2">
      <c r="A17" s="12">
        <v>14</v>
      </c>
      <c r="B17" s="21" t="s">
        <v>95</v>
      </c>
      <c r="C17" s="12" t="s">
        <v>12</v>
      </c>
      <c r="D17" s="19">
        <v>44928</v>
      </c>
      <c r="E17" s="16">
        <v>1304</v>
      </c>
      <c r="F17" s="13"/>
      <c r="G17" s="16"/>
    </row>
    <row r="18" spans="1:7" x14ac:dyDescent="0.2">
      <c r="A18" s="12">
        <v>15</v>
      </c>
      <c r="B18" s="21" t="s">
        <v>35</v>
      </c>
      <c r="C18" s="12" t="s">
        <v>12</v>
      </c>
      <c r="D18" s="19">
        <v>44929</v>
      </c>
      <c r="E18" s="16">
        <v>2882.5</v>
      </c>
      <c r="F18" s="13"/>
      <c r="G18" s="16"/>
    </row>
    <row r="19" spans="1:7" x14ac:dyDescent="0.2">
      <c r="A19" s="12">
        <v>16</v>
      </c>
      <c r="B19" s="21" t="s">
        <v>14</v>
      </c>
      <c r="C19" s="12" t="s">
        <v>12</v>
      </c>
      <c r="D19" s="19">
        <v>44922</v>
      </c>
      <c r="E19" s="16">
        <v>3000</v>
      </c>
      <c r="F19" s="13"/>
      <c r="G19" s="16"/>
    </row>
    <row r="20" spans="1:7" x14ac:dyDescent="0.2">
      <c r="A20" s="12">
        <v>17</v>
      </c>
      <c r="B20" s="21" t="s">
        <v>29</v>
      </c>
      <c r="C20" s="12" t="s">
        <v>12</v>
      </c>
      <c r="D20" s="19">
        <v>44921</v>
      </c>
      <c r="E20" s="16">
        <v>8857.2000000000007</v>
      </c>
      <c r="F20" s="13"/>
      <c r="G20" s="16"/>
    </row>
    <row r="21" spans="1:7" x14ac:dyDescent="0.2">
      <c r="A21" s="12">
        <v>18</v>
      </c>
      <c r="B21" s="21" t="s">
        <v>27</v>
      </c>
      <c r="C21" s="12" t="s">
        <v>12</v>
      </c>
      <c r="D21" s="19">
        <v>44929</v>
      </c>
      <c r="E21" s="16">
        <v>1884</v>
      </c>
      <c r="F21" s="13"/>
      <c r="G21" s="16"/>
    </row>
    <row r="22" spans="1:7" x14ac:dyDescent="0.2">
      <c r="A22" s="12">
        <v>19</v>
      </c>
      <c r="B22" s="21" t="s">
        <v>68</v>
      </c>
      <c r="C22" s="12" t="s">
        <v>12</v>
      </c>
      <c r="D22" s="19">
        <v>44929</v>
      </c>
      <c r="E22" s="16">
        <v>3644</v>
      </c>
      <c r="F22" s="13"/>
      <c r="G22" s="16"/>
    </row>
    <row r="23" spans="1:7" x14ac:dyDescent="0.2">
      <c r="A23" s="12">
        <v>20</v>
      </c>
      <c r="B23" s="21" t="s">
        <v>23</v>
      </c>
      <c r="C23" s="12" t="s">
        <v>12</v>
      </c>
      <c r="D23" s="19">
        <v>44928</v>
      </c>
      <c r="E23" s="16">
        <v>10921</v>
      </c>
      <c r="F23" s="13"/>
      <c r="G23" s="16"/>
    </row>
    <row r="24" spans="1:7" x14ac:dyDescent="0.2">
      <c r="A24" s="12">
        <v>21</v>
      </c>
      <c r="B24" s="21" t="s">
        <v>69</v>
      </c>
      <c r="C24" s="12" t="s">
        <v>12</v>
      </c>
      <c r="D24" s="19">
        <v>44928</v>
      </c>
      <c r="E24" s="16">
        <v>1163.2</v>
      </c>
      <c r="F24" s="13"/>
      <c r="G24" s="16"/>
    </row>
    <row r="25" spans="1:7" x14ac:dyDescent="0.2">
      <c r="A25" s="12">
        <v>22</v>
      </c>
      <c r="B25" s="21" t="s">
        <v>67</v>
      </c>
      <c r="C25" s="12" t="s">
        <v>12</v>
      </c>
      <c r="D25" s="19">
        <v>44930</v>
      </c>
      <c r="E25" s="16">
        <v>2745.6</v>
      </c>
      <c r="F25" s="13"/>
      <c r="G25" s="16"/>
    </row>
    <row r="26" spans="1:7" x14ac:dyDescent="0.2">
      <c r="A26" s="12">
        <v>23</v>
      </c>
      <c r="B26" s="21" t="s">
        <v>30</v>
      </c>
      <c r="C26" s="12" t="s">
        <v>12</v>
      </c>
      <c r="D26" s="19">
        <v>44930</v>
      </c>
      <c r="E26" s="16">
        <v>3156</v>
      </c>
      <c r="F26" s="13"/>
      <c r="G26" s="16"/>
    </row>
    <row r="27" spans="1:7" x14ac:dyDescent="0.2">
      <c r="A27" s="12">
        <v>24</v>
      </c>
      <c r="B27" s="21" t="s">
        <v>126</v>
      </c>
      <c r="C27" s="12" t="s">
        <v>12</v>
      </c>
      <c r="D27" s="19">
        <v>44930</v>
      </c>
      <c r="E27" s="16">
        <v>486</v>
      </c>
      <c r="F27" s="13"/>
      <c r="G27" s="16"/>
    </row>
    <row r="28" spans="1:7" x14ac:dyDescent="0.2">
      <c r="A28" s="12">
        <v>25</v>
      </c>
      <c r="B28" s="17" t="s">
        <v>41</v>
      </c>
      <c r="C28" s="12" t="s">
        <v>42</v>
      </c>
      <c r="D28" s="15"/>
      <c r="E28" s="16">
        <v>2550</v>
      </c>
      <c r="F28" s="13"/>
      <c r="G28" s="16"/>
    </row>
    <row r="29" spans="1:7" x14ac:dyDescent="0.2">
      <c r="A29" s="12">
        <v>26</v>
      </c>
      <c r="B29" s="21" t="s">
        <v>43</v>
      </c>
      <c r="C29" s="12" t="s">
        <v>42</v>
      </c>
      <c r="D29" s="19">
        <v>44932</v>
      </c>
      <c r="E29" s="16">
        <v>6844</v>
      </c>
      <c r="F29" s="13"/>
      <c r="G29" s="16"/>
    </row>
    <row r="30" spans="1:7" x14ac:dyDescent="0.2">
      <c r="A30" s="12">
        <v>27</v>
      </c>
      <c r="B30" s="21" t="s">
        <v>44</v>
      </c>
      <c r="C30" s="23" t="s">
        <v>42</v>
      </c>
      <c r="D30" s="19">
        <v>44910</v>
      </c>
      <c r="E30" s="16">
        <v>1717</v>
      </c>
      <c r="F30" s="13"/>
      <c r="G30" s="16"/>
    </row>
    <row r="31" spans="1:7" x14ac:dyDescent="0.2">
      <c r="A31" s="12">
        <v>28</v>
      </c>
      <c r="B31" s="21" t="s">
        <v>200</v>
      </c>
      <c r="C31" s="23" t="s">
        <v>42</v>
      </c>
      <c r="D31" s="19">
        <v>44861</v>
      </c>
      <c r="E31" s="16">
        <v>17.660000000003492</v>
      </c>
      <c r="F31" s="13"/>
      <c r="G31" s="16"/>
    </row>
    <row r="32" spans="1:7" x14ac:dyDescent="0.2">
      <c r="A32" s="12">
        <v>29</v>
      </c>
      <c r="B32" s="21" t="s">
        <v>200</v>
      </c>
      <c r="C32" s="23" t="s">
        <v>42</v>
      </c>
      <c r="D32" s="19">
        <v>44868</v>
      </c>
      <c r="E32" s="16">
        <v>42069.45</v>
      </c>
      <c r="F32" s="13"/>
      <c r="G32" s="16"/>
    </row>
    <row r="33" spans="1:7" x14ac:dyDescent="0.2">
      <c r="A33" s="12">
        <v>30</v>
      </c>
      <c r="B33" s="21" t="s">
        <v>46</v>
      </c>
      <c r="C33" s="23" t="s">
        <v>42</v>
      </c>
      <c r="D33" s="19">
        <v>44910</v>
      </c>
      <c r="E33" s="16">
        <v>1000</v>
      </c>
      <c r="F33" s="13"/>
      <c r="G33" s="16"/>
    </row>
    <row r="34" spans="1:7" x14ac:dyDescent="0.2">
      <c r="A34" s="12">
        <v>31</v>
      </c>
      <c r="B34" s="21" t="s">
        <v>46</v>
      </c>
      <c r="C34" s="23" t="s">
        <v>42</v>
      </c>
      <c r="D34" s="19">
        <v>44931</v>
      </c>
      <c r="E34" s="16">
        <v>2379.6</v>
      </c>
      <c r="F34" s="13"/>
      <c r="G34" s="16"/>
    </row>
    <row r="35" spans="1:7" x14ac:dyDescent="0.2">
      <c r="A35" s="12">
        <v>32</v>
      </c>
      <c r="B35" s="21" t="s">
        <v>234</v>
      </c>
      <c r="C35" s="23" t="s">
        <v>42</v>
      </c>
      <c r="D35" s="19">
        <v>44924</v>
      </c>
      <c r="E35" s="16">
        <v>6357</v>
      </c>
      <c r="F35" s="13"/>
      <c r="G35" s="16"/>
    </row>
    <row r="36" spans="1:7" x14ac:dyDescent="0.2">
      <c r="A36" s="12">
        <v>33</v>
      </c>
      <c r="B36" s="21" t="s">
        <v>234</v>
      </c>
      <c r="C36" s="23" t="s">
        <v>42</v>
      </c>
      <c r="D36" s="19">
        <v>44931</v>
      </c>
      <c r="E36" s="16">
        <v>14306.9</v>
      </c>
      <c r="F36" s="13"/>
      <c r="G36" s="16"/>
    </row>
    <row r="37" spans="1:7" x14ac:dyDescent="0.2">
      <c r="A37" s="12">
        <v>34</v>
      </c>
      <c r="B37" s="21" t="s">
        <v>171</v>
      </c>
      <c r="C37" s="23" t="s">
        <v>42</v>
      </c>
      <c r="D37" s="19">
        <v>44924</v>
      </c>
      <c r="E37" s="16">
        <v>2840.5</v>
      </c>
      <c r="F37" s="13"/>
      <c r="G37" s="16"/>
    </row>
    <row r="38" spans="1:7" x14ac:dyDescent="0.2">
      <c r="A38" s="12">
        <v>35</v>
      </c>
      <c r="B38" s="21" t="s">
        <v>171</v>
      </c>
      <c r="C38" s="23" t="s">
        <v>42</v>
      </c>
      <c r="D38" s="19">
        <v>44931</v>
      </c>
      <c r="E38" s="16">
        <v>13260.68</v>
      </c>
      <c r="F38" s="13"/>
      <c r="G38" s="16"/>
    </row>
    <row r="39" spans="1:7" x14ac:dyDescent="0.2">
      <c r="A39" s="12">
        <v>36</v>
      </c>
      <c r="B39" s="21" t="s">
        <v>53</v>
      </c>
      <c r="C39" s="23" t="s">
        <v>42</v>
      </c>
      <c r="D39" s="19">
        <v>44925</v>
      </c>
      <c r="E39" s="16">
        <v>1690</v>
      </c>
      <c r="F39" s="13"/>
      <c r="G39" s="16"/>
    </row>
    <row r="40" spans="1:7" x14ac:dyDescent="0.2">
      <c r="A40" s="12">
        <v>37</v>
      </c>
      <c r="B40" s="21" t="s">
        <v>121</v>
      </c>
      <c r="C40" s="23" t="s">
        <v>42</v>
      </c>
      <c r="D40" s="19">
        <v>44918</v>
      </c>
      <c r="E40" s="16">
        <v>5956.4500000000007</v>
      </c>
      <c r="F40" s="13"/>
      <c r="G40" s="16"/>
    </row>
    <row r="41" spans="1:7" x14ac:dyDescent="0.2">
      <c r="A41" s="12">
        <v>38</v>
      </c>
      <c r="B41" s="21" t="s">
        <v>121</v>
      </c>
      <c r="C41" s="23" t="s">
        <v>42</v>
      </c>
      <c r="D41" s="19">
        <v>44922</v>
      </c>
      <c r="E41" s="16">
        <v>15948.7</v>
      </c>
      <c r="F41" s="13"/>
      <c r="G41" s="16"/>
    </row>
    <row r="42" spans="1:7" x14ac:dyDescent="0.2">
      <c r="A42" s="12">
        <v>39</v>
      </c>
      <c r="B42" s="21" t="s">
        <v>239</v>
      </c>
      <c r="C42" s="23" t="s">
        <v>42</v>
      </c>
      <c r="D42" s="19">
        <v>44924</v>
      </c>
      <c r="E42" s="16">
        <v>1594</v>
      </c>
      <c r="F42" s="13"/>
      <c r="G42" s="16"/>
    </row>
    <row r="43" spans="1:7" x14ac:dyDescent="0.2">
      <c r="A43" s="12">
        <v>40</v>
      </c>
      <c r="B43" s="21" t="s">
        <v>239</v>
      </c>
      <c r="C43" s="23" t="s">
        <v>42</v>
      </c>
      <c r="D43" s="19">
        <v>44931</v>
      </c>
      <c r="E43" s="16">
        <v>2274</v>
      </c>
      <c r="F43" s="13"/>
      <c r="G43" s="16"/>
    </row>
    <row r="44" spans="1:7" x14ac:dyDescent="0.2">
      <c r="A44" s="12">
        <v>41</v>
      </c>
      <c r="B44" s="21" t="s">
        <v>76</v>
      </c>
      <c r="C44" s="23" t="s">
        <v>42</v>
      </c>
      <c r="D44" s="19">
        <v>44931</v>
      </c>
      <c r="E44" s="16">
        <v>1484</v>
      </c>
      <c r="F44" s="13"/>
      <c r="G44" s="16"/>
    </row>
    <row r="45" spans="1:7" x14ac:dyDescent="0.2">
      <c r="A45" s="12">
        <v>42</v>
      </c>
      <c r="B45" s="21" t="s">
        <v>254</v>
      </c>
      <c r="C45" s="23" t="s">
        <v>42</v>
      </c>
      <c r="D45" s="19">
        <v>44931</v>
      </c>
      <c r="E45" s="16">
        <v>1797</v>
      </c>
      <c r="F45" s="13"/>
      <c r="G45" s="16"/>
    </row>
    <row r="46" spans="1:7" x14ac:dyDescent="0.2">
      <c r="A46" s="84"/>
      <c r="B46" s="85"/>
      <c r="C46" s="85"/>
      <c r="D46" s="24" t="s">
        <v>57</v>
      </c>
      <c r="E46" s="25">
        <f>SUM(E4:E45)</f>
        <v>233560.01</v>
      </c>
      <c r="F46" s="86"/>
      <c r="G46" s="16"/>
    </row>
    <row r="47" spans="1:7" x14ac:dyDescent="0.2">
      <c r="B47" s="3" t="s">
        <v>58</v>
      </c>
      <c r="C47" s="3"/>
      <c r="D47" s="3" t="s">
        <v>59</v>
      </c>
      <c r="E47" s="3"/>
      <c r="F47" s="29" t="s">
        <v>60</v>
      </c>
    </row>
    <row r="48" spans="1:7" x14ac:dyDescent="0.2">
      <c r="B48" s="9" t="s">
        <v>61</v>
      </c>
      <c r="C48" s="3"/>
      <c r="D48" s="3" t="s">
        <v>62</v>
      </c>
      <c r="E48" s="3"/>
      <c r="F48" s="29" t="s">
        <v>63</v>
      </c>
    </row>
    <row r="50" spans="2:6" ht="15" x14ac:dyDescent="0.25">
      <c r="B50" s="74"/>
      <c r="F50" s="1"/>
    </row>
  </sheetData>
  <autoFilter ref="A1:G48"/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50</vt:i4>
      </vt:variant>
      <vt:variant>
        <vt:lpstr>Adlandırılmış Aralıklar</vt:lpstr>
      </vt:variant>
      <vt:variant>
        <vt:i4>1</vt:i4>
      </vt:variant>
    </vt:vector>
  </HeadingPairs>
  <TitlesOfParts>
    <vt:vector size="51" baseType="lpstr">
      <vt:lpstr>08.01</vt:lpstr>
      <vt:lpstr>15.01</vt:lpstr>
      <vt:lpstr>22.01</vt:lpstr>
      <vt:lpstr>29.01</vt:lpstr>
      <vt:lpstr>05.02</vt:lpstr>
      <vt:lpstr>12.02</vt:lpstr>
      <vt:lpstr>19.02</vt:lpstr>
      <vt:lpstr>26.02</vt:lpstr>
      <vt:lpstr>05.03</vt:lpstr>
      <vt:lpstr>KAZANLI</vt:lpstr>
      <vt:lpstr>12.03</vt:lpstr>
      <vt:lpstr>19.03</vt:lpstr>
      <vt:lpstr>26.03</vt:lpstr>
      <vt:lpstr>02.04</vt:lpstr>
      <vt:lpstr>09.04</vt:lpstr>
      <vt:lpstr>16.04</vt:lpstr>
      <vt:lpstr>23.04</vt:lpstr>
      <vt:lpstr>30.04</vt:lpstr>
      <vt:lpstr>14.05</vt:lpstr>
      <vt:lpstr>21.05</vt:lpstr>
      <vt:lpstr>28.05</vt:lpstr>
      <vt:lpstr>04.06</vt:lpstr>
      <vt:lpstr>11.06</vt:lpstr>
      <vt:lpstr>18.06</vt:lpstr>
      <vt:lpstr>25.06</vt:lpstr>
      <vt:lpstr>02.07</vt:lpstr>
      <vt:lpstr>23.07</vt:lpstr>
      <vt:lpstr>30.07</vt:lpstr>
      <vt:lpstr>06.08</vt:lpstr>
      <vt:lpstr>13.08</vt:lpstr>
      <vt:lpstr>20.08</vt:lpstr>
      <vt:lpstr>27.08</vt:lpstr>
      <vt:lpstr>03.09</vt:lpstr>
      <vt:lpstr>10.09</vt:lpstr>
      <vt:lpstr>17.09</vt:lpstr>
      <vt:lpstr>24.09</vt:lpstr>
      <vt:lpstr>01.10</vt:lpstr>
      <vt:lpstr>08.10</vt:lpstr>
      <vt:lpstr>15.10</vt:lpstr>
      <vt:lpstr>22.10</vt:lpstr>
      <vt:lpstr>29.10</vt:lpstr>
      <vt:lpstr>05.11</vt:lpstr>
      <vt:lpstr>12.11</vt:lpstr>
      <vt:lpstr>19.11</vt:lpstr>
      <vt:lpstr>26.11</vt:lpstr>
      <vt:lpstr>03.12</vt:lpstr>
      <vt:lpstr>10.12</vt:lpstr>
      <vt:lpstr>17.12</vt:lpstr>
      <vt:lpstr>24.12</vt:lpstr>
      <vt:lpstr>31.12</vt:lpstr>
      <vt:lpstr>'18.06'!Yazdırma_Alanı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2023-01-02T08:18:23Z</dcterms:modified>
</cp:coreProperties>
</file>